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xr:revisionPtr revIDLastSave="0" documentId="8_{8EC51DFC-DB63-D24B-A755-21CCEC9BEA29}" xr6:coauthVersionLast="45" xr6:coauthVersionMax="45" xr10:uidLastSave="{00000000-0000-0000-0000-000000000000}"/>
  <bookViews>
    <workbookView xWindow="240" yWindow="105" windowWidth="19155" windowHeight="8505" activeTab="2" xr2:uid="{00000000-000D-0000-FFFF-FFFF00000000}"/>
  </bookViews>
  <sheets>
    <sheet name="B.16 - General Drugs info" sheetId="3" r:id="rId1"/>
    <sheet name="B.16.1 Drugs" sheetId="1" r:id="rId2"/>
    <sheet name="B.16.2 Equipment" sheetId="2" r:id="rId3"/>
  </sheets>
  <definedNames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Sort" localSheetId="2" hidden="1">#REF!</definedName>
    <definedName name="_Sort" hidden="1">#REF!</definedName>
    <definedName name="data">#REF!</definedName>
    <definedName name="_xlnm.Database">#REF!</definedName>
    <definedName name="_xlnm.Print_Area" localSheetId="1">'B.16.1 Drugs'!$A$1:$M$14</definedName>
    <definedName name="_xlnm.Print_Area" localSheetId="2">'B.16.2 Equipment'!$A$1:$BE$15</definedName>
    <definedName name="_xlnm.Print_Titles" localSheetId="1">'B.16.1 Drugs'!$4:$5</definedName>
    <definedName name="_xlnm.Print_Titles" localSheetId="2">'B.16.2 Equipment'!$A:$D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2" l="1"/>
  <c r="J15" i="2"/>
  <c r="K15" i="2"/>
  <c r="L15" i="2"/>
  <c r="M15" i="2"/>
  <c r="N15" i="2"/>
  <c r="O7" i="2"/>
  <c r="O8" i="2"/>
  <c r="O9" i="2"/>
  <c r="O10" i="2"/>
  <c r="O11" i="2"/>
  <c r="O12" i="2"/>
  <c r="O13" i="2"/>
  <c r="O14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H15" i="2"/>
  <c r="L13" i="1"/>
  <c r="L12" i="1"/>
  <c r="L11" i="1"/>
  <c r="L10" i="1"/>
  <c r="L9" i="1"/>
  <c r="L8" i="1"/>
  <c r="L7" i="1"/>
  <c r="L6" i="1"/>
  <c r="L14" i="1"/>
  <c r="K14" i="1"/>
  <c r="H14" i="1"/>
  <c r="J14" i="1"/>
  <c r="I14" i="1"/>
  <c r="G14" i="1"/>
  <c r="F14" i="1"/>
  <c r="E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lenevo</author>
  </authors>
  <commentList>
    <comment ref="K2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lenevo: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<sst xmlns="http://schemas.openxmlformats.org/spreadsheetml/2006/main" count="314" uniqueCount="236">
  <si>
    <t>S. No.</t>
  </si>
  <si>
    <t>Justification</t>
  </si>
  <si>
    <t>Quantity</t>
  </si>
  <si>
    <t>Total</t>
  </si>
  <si>
    <t>Sl. NO.</t>
  </si>
  <si>
    <t>Name of the Facility</t>
  </si>
  <si>
    <t>No. of Normal Delivery per month</t>
  </si>
  <si>
    <t>No. of C-sections per month</t>
  </si>
  <si>
    <t xml:space="preserve">Labour Table 
</t>
  </si>
  <si>
    <t xml:space="preserve">OT Table
</t>
  </si>
  <si>
    <t xml:space="preserve">Electrical Suction Machine </t>
  </si>
  <si>
    <t xml:space="preserve">Boyle's appartus
</t>
  </si>
  <si>
    <t xml:space="preserve">Pulse Oxymeter 
</t>
  </si>
  <si>
    <t xml:space="preserve">Autoclave for OT at L3 </t>
  </si>
  <si>
    <t xml:space="preserve">Electrical Instrument Steriliser 
</t>
  </si>
  <si>
    <t xml:space="preserve">Waste Auto Clave BMW
</t>
  </si>
  <si>
    <t>Minilap Kit</t>
  </si>
  <si>
    <t xml:space="preserve">Laproscope Machine
</t>
  </si>
  <si>
    <t xml:space="preserve">Normal Delivery Set </t>
  </si>
  <si>
    <t xml:space="preserve">CS Delivery Kit </t>
  </si>
  <si>
    <t>Ultrasound Machine  for L3 SDH/DHH</t>
  </si>
  <si>
    <t>Semi-automatic Multiple Analyzer (SMA) for L3 SDH/DHH</t>
  </si>
  <si>
    <t>Microscope (Binocular) for L2 &amp; L3 DPs (upto CHC level)</t>
  </si>
  <si>
    <t>Requirement</t>
  </si>
  <si>
    <t>Manpower (O &amp; G + Trained Minilap Surgeon)</t>
  </si>
  <si>
    <t>Total trained Manpower</t>
  </si>
  <si>
    <t>Grand Total</t>
  </si>
  <si>
    <t>Amount
(Rs. Lakhs)</t>
  </si>
  <si>
    <t>Minilap kits required</t>
  </si>
  <si>
    <t>IUCD Kits required</t>
  </si>
  <si>
    <t>Laparoscopes required</t>
  </si>
  <si>
    <t>Drugs Specification 
e.g. strength in mg, dosage form such as tablet, syrup, suspension, injection, ointment, lotion, etc.</t>
  </si>
  <si>
    <t>Procurement status in current year &gt;&gt;Year n&lt;&lt;</t>
  </si>
  <si>
    <t>Quantity approved</t>
  </si>
  <si>
    <t>Quantity Procured</t>
  </si>
  <si>
    <t>Expenditure (Rs. Lakhs)</t>
  </si>
  <si>
    <t>Quantity Utilized</t>
  </si>
  <si>
    <t>Should autopopulate based on user login, given this form should be filled only at district level</t>
  </si>
  <si>
    <t>MCH Level I/II/III</t>
  </si>
  <si>
    <t>For operational period</t>
  </si>
  <si>
    <t xml:space="preserve"> load/ month</t>
  </si>
  <si>
    <r>
      <t>Bed Stead requirement for</t>
    </r>
    <r>
      <rPr>
        <b/>
        <sz val="11"/>
        <color indexed="8"/>
        <rFont val="Calibri"/>
        <family val="2"/>
      </rPr>
      <t xml:space="preserve"> functional Delivery Points</t>
    </r>
  </si>
  <si>
    <t>Annexure on General drugs in the State PIP</t>
  </si>
  <si>
    <t>Key Areas</t>
  </si>
  <si>
    <t>Information to be provided by the State</t>
  </si>
  <si>
    <t>1.       </t>
  </si>
  <si>
    <t>Free drug Policy notification</t>
  </si>
  <si>
    <t>1.a</t>
  </si>
  <si>
    <t>Whether the State has notified free drug policy</t>
  </si>
  <si>
    <t>Yes/ No</t>
  </si>
  <si>
    <t>1.b</t>
  </si>
  <si>
    <t>Whether free drug policy present in public domain</t>
  </si>
  <si>
    <t>Yes/ No (if yes then website address)</t>
  </si>
  <si>
    <t>2.       </t>
  </si>
  <si>
    <t xml:space="preserve">Organizational structure for procurement and supply chain management present </t>
  </si>
  <si>
    <t>2.a</t>
  </si>
  <si>
    <t>A brief on the existing organizational arrangement for procurement and logistics at state level and district level</t>
  </si>
  <si>
    <t>2.b</t>
  </si>
  <si>
    <t>Name of the agency</t>
  </si>
  <si>
    <t>i) Procurement of drugs from NHM budget</t>
  </si>
  <si>
    <t>ii)Procurement of drugs from State budget</t>
  </si>
  <si>
    <t>3.       </t>
  </si>
  <si>
    <t xml:space="preserve">Essential drug list (EDL) </t>
  </si>
  <si>
    <t>3.a</t>
  </si>
  <si>
    <t>Does Facility wise differential EDL exist</t>
  </si>
  <si>
    <t>Yes/No</t>
  </si>
  <si>
    <t>3.b</t>
  </si>
  <si>
    <r>
      <t xml:space="preserve">If </t>
    </r>
    <r>
      <rPr>
        <b/>
        <sz val="11"/>
        <color theme="1"/>
        <rFont val="Calibri"/>
        <family val="2"/>
        <scheme val="minor"/>
      </rPr>
      <t>3.a</t>
    </r>
    <r>
      <rPr>
        <sz val="11"/>
        <color theme="1"/>
        <rFont val="Calibri"/>
        <family val="2"/>
        <scheme val="minor"/>
      </rPr>
      <t xml:space="preserve"> is yes, then Number of items in EDL of SCs/ PHCs/CHC/ DH/ Medical college</t>
    </r>
  </si>
  <si>
    <t>SC</t>
  </si>
  <si>
    <t>PHC</t>
  </si>
  <si>
    <t>CHC</t>
  </si>
  <si>
    <t>DH</t>
  </si>
  <si>
    <t>Medical College</t>
  </si>
  <si>
    <t>Others please specify</t>
  </si>
  <si>
    <t>3.c</t>
  </si>
  <si>
    <t>Is facility wise EDL uploaded on website/ public domain</t>
  </si>
  <si>
    <t xml:space="preserve">Yes/ No </t>
  </si>
  <si>
    <t>(Pls specify if the State has adopted National list of Essential Medicines 2011)</t>
  </si>
  <si>
    <t>3.d</t>
  </si>
  <si>
    <t>If Yes , website address on which it is uploaded</t>
  </si>
  <si>
    <t>3.e</t>
  </si>
  <si>
    <t>Total number of items in the formulary</t>
  </si>
  <si>
    <t>4.       </t>
  </si>
  <si>
    <t xml:space="preserve">Standard Treatment Guidelines (STGs) </t>
  </si>
  <si>
    <t>4.a</t>
  </si>
  <si>
    <t>Standard Treatment Guidelines (STGs) formulated in the State</t>
  </si>
  <si>
    <t>Yes/No (If yes, then year of the latest version)</t>
  </si>
  <si>
    <t>4.b</t>
  </si>
  <si>
    <r>
      <t xml:space="preserve">If </t>
    </r>
    <r>
      <rPr>
        <b/>
        <sz val="11"/>
        <color theme="1"/>
        <rFont val="Calibri"/>
        <family val="2"/>
        <scheme val="minor"/>
      </rPr>
      <t>4.a</t>
    </r>
    <r>
      <rPr>
        <sz val="11"/>
        <color theme="1"/>
        <rFont val="Calibri"/>
        <family val="2"/>
        <scheme val="minor"/>
      </rPr>
      <t xml:space="preserve"> is yes , then any training programme on STGs present</t>
    </r>
  </si>
  <si>
    <t>4.c</t>
  </si>
  <si>
    <t>Upto what level of facilities STGs has been disseminated</t>
  </si>
  <si>
    <t>DH/CHC/PHC/SC</t>
  </si>
  <si>
    <t>5.       </t>
  </si>
  <si>
    <t xml:space="preserve">Prescription  Audit mechanism </t>
  </si>
  <si>
    <t>5.a</t>
  </si>
  <si>
    <t xml:space="preserve">Is  Prescription  Audit mechanism Present </t>
  </si>
  <si>
    <t>5.b</t>
  </si>
  <si>
    <t>If 5.a is yes, then What is the mechanism &amp; actions taken on such audits?</t>
  </si>
  <si>
    <t>6.       </t>
  </si>
  <si>
    <t>Quality assurance for the drugs</t>
  </si>
  <si>
    <t>6.a</t>
  </si>
  <si>
    <t>Does system prevent issue of drugs without quality certification?</t>
  </si>
  <si>
    <t>6.b</t>
  </si>
  <si>
    <t>Is there a framework for ensuring drug quality?</t>
  </si>
  <si>
    <t>6.c</t>
  </si>
  <si>
    <t>Testing</t>
  </si>
  <si>
    <t>Storage</t>
  </si>
  <si>
    <t>6.d</t>
  </si>
  <si>
    <t>Total number</t>
  </si>
  <si>
    <t>Names of Private labs</t>
  </si>
  <si>
    <t>6.e</t>
  </si>
  <si>
    <t>How many such labs have been empanelled for testing of drugs supplied to public health facilities</t>
  </si>
  <si>
    <t>6.f</t>
  </si>
  <si>
    <t>Brief on Methods adopted for sample testing of drugs of different batches?</t>
  </si>
  <si>
    <t>6.g</t>
  </si>
  <si>
    <t>Is there a mechanism for blacklisting of companies which fail in sample testing? If any, share the detailed mechanism</t>
  </si>
  <si>
    <t>7.       </t>
  </si>
  <si>
    <t xml:space="preserve">Logistics system  &amp; inventory management system </t>
  </si>
  <si>
    <t>7.a</t>
  </si>
  <si>
    <t>Whether an IT enabled procurement &amp; inventory management system present?</t>
  </si>
  <si>
    <t>7.b</t>
  </si>
  <si>
    <t>If 7.a is yes, then name of the software and developer of software application</t>
  </si>
  <si>
    <t>7.c</t>
  </si>
  <si>
    <t xml:space="preserve">Upto what level IT enabled software is being used </t>
  </si>
  <si>
    <t>7.d</t>
  </si>
  <si>
    <t>Brief on Method of demand generation?</t>
  </si>
  <si>
    <t>Annual basis or fixed periodicity</t>
  </si>
  <si>
    <t>7.e</t>
  </si>
  <si>
    <t>Brief on inventory management, prevention of drug expiry and stock outs?</t>
  </si>
  <si>
    <t>7.f</t>
  </si>
  <si>
    <t>Is there online issuance of drugs from facility?</t>
  </si>
  <si>
    <t>8.       </t>
  </si>
  <si>
    <t xml:space="preserve">Procurement/ tendering </t>
  </si>
  <si>
    <t>8.a</t>
  </si>
  <si>
    <t>Whether transparent bidding process adopted</t>
  </si>
  <si>
    <t>8.b</t>
  </si>
  <si>
    <t>If 8.a is yes then Brief on  key conditions for eligibility of bidders e.g. Turnover, WHO-GMP/DGIC certification/only manufacturer to participate etc.?</t>
  </si>
  <si>
    <t>Drug ware housing</t>
  </si>
  <si>
    <t xml:space="preserve">        9.a</t>
  </si>
  <si>
    <t>Number of ware houses at State level</t>
  </si>
  <si>
    <t xml:space="preserve">        9.b</t>
  </si>
  <si>
    <t>Number of ware houses at district level</t>
  </si>
  <si>
    <t xml:space="preserve">        9.c</t>
  </si>
  <si>
    <t>Number of districts without a drug ware house</t>
  </si>
  <si>
    <t>9.d</t>
  </si>
  <si>
    <t>Number of warehouses under construction</t>
  </si>
  <si>
    <t>9.e</t>
  </si>
  <si>
    <t>Number of ware houses non functional</t>
  </si>
  <si>
    <t>9.f</t>
  </si>
  <si>
    <t>Number of new drug warehouses proposed in the current year</t>
  </si>
  <si>
    <t>Funding for drugs</t>
  </si>
  <si>
    <t>10.a</t>
  </si>
  <si>
    <t>10.b</t>
  </si>
  <si>
    <t>Any other source of funding</t>
  </si>
  <si>
    <t>10.c</t>
  </si>
  <si>
    <t>10.d</t>
  </si>
  <si>
    <t>Monitoring &amp; Evaluation</t>
  </si>
  <si>
    <t>11.a</t>
  </si>
  <si>
    <t>Brief note</t>
  </si>
  <si>
    <t xml:space="preserve"> Procurement agency for:</t>
  </si>
  <si>
    <t>(State/ DH/ CHC/ PHC/ SC)</t>
  </si>
  <si>
    <t>Transportation</t>
  </si>
  <si>
    <t>If 6.a is yes then Mechanism of quality drug assurance (describe briefly)</t>
  </si>
  <si>
    <t xml:space="preserve">Drug testing facilities/labs present in the State </t>
  </si>
  <si>
    <t xml:space="preserve">Names of Public Labs </t>
  </si>
  <si>
    <t>Funding for drugs from State budget (Rs. Lakhs)</t>
  </si>
  <si>
    <t>&gt;&gt;Year n&lt;&lt;</t>
  </si>
  <si>
    <t>&gt;&gt;Year n-2&lt;&lt;</t>
  </si>
  <si>
    <t>&gt;&gt;Year n-1&lt;&lt;</t>
  </si>
  <si>
    <t>Funds approved under Procurement of  Drugs &amp; Supplies (B16.2) for current year (Rs. Lakhs)</t>
  </si>
  <si>
    <t>Funds approved for NHM- Free Drug Service Initiative for current year (Rs. Lakhs)</t>
  </si>
  <si>
    <t>10.e</t>
  </si>
  <si>
    <t>10.f</t>
  </si>
  <si>
    <t>Expenditure in current year out of above (Rs. Lakhs)</t>
  </si>
  <si>
    <t>FMR. B.16.1 Drugs</t>
  </si>
  <si>
    <t>Total Amount
(Rs. In lakhs)</t>
  </si>
  <si>
    <t>Requirement of drugs for FY &gt;&gt;Year n+1&lt;&lt;</t>
  </si>
  <si>
    <t>Level at which the item would be used (SC/ PHC/ CHC/ SDH/ DH)</t>
  </si>
  <si>
    <t>Name of essential drug</t>
  </si>
  <si>
    <t>Unit cost
(Rs.)</t>
  </si>
  <si>
    <t>Name of District</t>
  </si>
  <si>
    <t>FMR. B.16.1 Equipments (facility-wise requirement):</t>
  </si>
  <si>
    <r>
      <t xml:space="preserve">Autoclave
</t>
    </r>
    <r>
      <rPr>
        <sz val="11"/>
        <color indexed="8"/>
        <rFont val="Calibri"/>
        <family val="2"/>
      </rPr>
      <t xml:space="preserve"> </t>
    </r>
  </si>
  <si>
    <r>
      <t>Waste Shred</t>
    </r>
    <r>
      <rPr>
        <b/>
        <sz val="11"/>
        <color indexed="8"/>
        <rFont val="Calibri"/>
        <family val="2"/>
      </rPr>
      <t xml:space="preserve">der for BMW 
</t>
    </r>
  </si>
  <si>
    <r>
      <t>IUCD Kit</t>
    </r>
    <r>
      <rPr>
        <b/>
        <sz val="11"/>
        <color indexed="8"/>
        <rFont val="Calibri"/>
        <family val="2"/>
      </rPr>
      <t xml:space="preserve">
</t>
    </r>
  </si>
  <si>
    <r>
      <t>Centrifu</t>
    </r>
    <r>
      <rPr>
        <b/>
        <sz val="11"/>
        <color indexed="8"/>
        <rFont val="Calibri"/>
        <family val="2"/>
      </rPr>
      <t>ge  for L2 &amp; L3 DPs (upto CHC level)</t>
    </r>
  </si>
  <si>
    <r>
      <rPr>
        <b/>
        <sz val="11"/>
        <color indexed="8"/>
        <rFont val="Calibri"/>
        <family val="2"/>
      </rPr>
      <t>Minilap Kits Available</t>
    </r>
  </si>
  <si>
    <r>
      <rPr>
        <b/>
        <sz val="11"/>
        <color indexed="8"/>
        <rFont val="Calibri"/>
        <family val="2"/>
      </rPr>
      <t>IUCD Kits Available</t>
    </r>
  </si>
  <si>
    <r>
      <rPr>
        <b/>
        <sz val="11"/>
        <color indexed="8"/>
        <rFont val="Calibri"/>
        <family val="2"/>
      </rPr>
      <t>Laparoscopes Available</t>
    </r>
  </si>
  <si>
    <t>Facility Type (DH/ SDH/ Area Hospital/ CHC/ PHC/ Sub Centers/ Training Centers)</t>
  </si>
  <si>
    <r>
      <rPr>
        <b/>
        <sz val="11"/>
        <color theme="1"/>
        <rFont val="Calibri"/>
        <family val="2"/>
      </rPr>
      <t>Delivery Point (Old/ New)</t>
    </r>
  </si>
  <si>
    <t xml:space="preserve">Functional DP (Y=1) </t>
  </si>
  <si>
    <t>Bed Occupancy rate</t>
  </si>
  <si>
    <t>No. available</t>
  </si>
  <si>
    <t>No. required</t>
  </si>
  <si>
    <t>Name of Block</t>
  </si>
  <si>
    <t>Master input data forms. Facility details form - B2</t>
  </si>
  <si>
    <t>Master input data forms. Facility details form - B5</t>
  </si>
  <si>
    <t>Master input data forms. Facility details form - B3</t>
  </si>
  <si>
    <t>Master input data forms. Facility details form - B9</t>
  </si>
  <si>
    <t>Master input data forms. Facility operational metrics - C12</t>
  </si>
  <si>
    <t>Master input data forms. Facility operational metrics - C13</t>
  </si>
  <si>
    <t>Master input data forms. Facility operational metrics - C10</t>
  </si>
  <si>
    <t>Master input data forms. Facility operational metrics - C11</t>
  </si>
  <si>
    <t>Master input data forms. Facility operational metrics - C8</t>
  </si>
  <si>
    <t>Master input data forms. Facility operational metrics - C9</t>
  </si>
  <si>
    <t>(Annexure to be filled at State level)</t>
  </si>
  <si>
    <t>(Annexure to be filled at district Level &amp; consolidated across districts at State level)</t>
  </si>
  <si>
    <t>Software should give a state level consolidated view drug wise</t>
  </si>
  <si>
    <t>Master input data forms. Facility details form - B8</t>
  </si>
  <si>
    <t>Master input data forms. Facility operational metrics - C14</t>
  </si>
  <si>
    <t>Longleng</t>
  </si>
  <si>
    <t>District Hospital</t>
  </si>
  <si>
    <t>Longleng Sardar</t>
  </si>
  <si>
    <t>Yachem PHC</t>
  </si>
  <si>
    <t>Sakshi SC</t>
  </si>
  <si>
    <t>Pongo SC</t>
  </si>
  <si>
    <t>Yangching SC</t>
  </si>
  <si>
    <t>Namching SC</t>
  </si>
  <si>
    <t>Sakshi Block</t>
  </si>
  <si>
    <t>III</t>
  </si>
  <si>
    <t>I</t>
  </si>
  <si>
    <t>Old</t>
  </si>
  <si>
    <t>1 (not functioning)</t>
  </si>
  <si>
    <t>1(Not functioning)</t>
  </si>
  <si>
    <t>1(Non functional)</t>
  </si>
  <si>
    <t>1(non functioning)</t>
  </si>
  <si>
    <t>1(non functional)</t>
  </si>
  <si>
    <t>1 (non functional)</t>
  </si>
  <si>
    <t>2 (Non Functional)</t>
  </si>
  <si>
    <t>Yaong Vilage SC</t>
  </si>
  <si>
    <t>Bhumnyu SC</t>
  </si>
  <si>
    <t>l</t>
  </si>
  <si>
    <t>New</t>
  </si>
  <si>
    <t>yes</t>
  </si>
  <si>
    <t>OPD load( april to august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</si>
</sst>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&quot;Rs.&quot;#,##0_);\(&quot;Rs.&quot;#,##0\)"/>
    <numFmt numFmtId="167" formatCode="_ &quot;Rs.&quot;\ * #,##0.00_ ;_ &quot;Rs.&quot;\ * \-#,##0.00_ ;_ &quot;Rs.&quot;\ * &quot;-&quot;??_ ;_ @_ 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i/>
      <sz val="10.4"/>
      <color rgb="FF000000"/>
      <name val="Calibri"/>
      <family val="2"/>
    </font>
    <font>
      <sz val="8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7" applyNumberFormat="0" applyAlignment="0" applyProtection="0"/>
    <xf numFmtId="0" fontId="12" fillId="28" borderId="8" applyNumberFormat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30" borderId="7" applyNumberFormat="0" applyAlignment="0" applyProtection="0"/>
    <xf numFmtId="0" fontId="19" fillId="0" borderId="12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8" fillId="0" borderId="0"/>
    <xf numFmtId="0" fontId="8" fillId="0" borderId="0"/>
    <xf numFmtId="0" fontId="1" fillId="0" borderId="0"/>
    <xf numFmtId="0" fontId="21" fillId="0" borderId="0"/>
    <xf numFmtId="0" fontId="1" fillId="0" borderId="0"/>
    <xf numFmtId="0" fontId="1" fillId="0" borderId="0">
      <alignment vertical="top"/>
    </xf>
    <xf numFmtId="0" fontId="8" fillId="0" borderId="0"/>
    <xf numFmtId="0" fontId="8" fillId="0" borderId="0"/>
    <xf numFmtId="0" fontId="1" fillId="0" borderId="0">
      <alignment vertical="top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8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27" borderId="13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top"/>
    </xf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</cellStyleXfs>
  <cellXfs count="111">
    <xf numFmtId="0" fontId="0" fillId="0" borderId="0" xfId="0"/>
    <xf numFmtId="0" fontId="24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/>
    <xf numFmtId="0" fontId="2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4" fillId="34" borderId="1" xfId="0" applyFont="1" applyFill="1" applyBorder="1" applyAlignment="1">
      <alignment horizontal="center" vertical="center" wrapText="1"/>
    </xf>
    <xf numFmtId="0" fontId="24" fillId="37" borderId="1" xfId="0" applyFont="1" applyFill="1" applyBorder="1" applyAlignment="1">
      <alignment horizontal="center" vertical="center" wrapText="1"/>
    </xf>
    <xf numFmtId="0" fontId="24" fillId="38" borderId="1" xfId="0" applyFont="1" applyFill="1" applyBorder="1" applyAlignment="1">
      <alignment horizontal="center" vertical="center" wrapText="1"/>
    </xf>
    <xf numFmtId="0" fontId="24" fillId="39" borderId="1" xfId="0" applyFont="1" applyFill="1" applyBorder="1" applyAlignment="1">
      <alignment horizontal="center" vertical="center" wrapText="1"/>
    </xf>
    <xf numFmtId="0" fontId="24" fillId="39" borderId="1" xfId="0" applyFont="1" applyFill="1" applyBorder="1" applyAlignment="1">
      <alignment vertical="center" wrapText="1"/>
    </xf>
    <xf numFmtId="0" fontId="24" fillId="36" borderId="1" xfId="0" applyFont="1" applyFill="1" applyBorder="1" applyAlignment="1">
      <alignment horizontal="left" vertical="center" wrapText="1"/>
    </xf>
    <xf numFmtId="0" fontId="24" fillId="39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39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vertical="center"/>
    </xf>
    <xf numFmtId="0" fontId="29" fillId="0" borderId="1" xfId="0" applyFont="1" applyFill="1" applyBorder="1" applyAlignment="1" applyProtection="1">
      <alignment vertical="center" wrapText="1"/>
    </xf>
    <xf numFmtId="164" fontId="24" fillId="0" borderId="1" xfId="43" applyFont="1" applyBorder="1" applyAlignment="1">
      <alignment horizontal="center" vertical="center" wrapText="1"/>
    </xf>
    <xf numFmtId="0" fontId="30" fillId="0" borderId="1" xfId="0" applyFont="1" applyFill="1" applyBorder="1" applyAlignment="1" applyProtection="1">
      <alignment vertical="center" wrapText="1"/>
    </xf>
    <xf numFmtId="164" fontId="0" fillId="0" borderId="1" xfId="43" applyFont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/>
    </xf>
    <xf numFmtId="0" fontId="24" fillId="0" borderId="4" xfId="0" applyFont="1" applyFill="1" applyBorder="1" applyAlignment="1">
      <alignment vertical="center"/>
    </xf>
    <xf numFmtId="0" fontId="28" fillId="0" borderId="1" xfId="0" applyFont="1" applyFill="1" applyBorder="1" applyAlignment="1" applyProtection="1">
      <alignment horizontal="center" vertical="center" wrapText="1"/>
    </xf>
    <xf numFmtId="0" fontId="24" fillId="35" borderId="1" xfId="0" applyFont="1" applyFill="1" applyBorder="1" applyAlignment="1">
      <alignment horizontal="center" vertical="center" wrapText="1"/>
    </xf>
    <xf numFmtId="164" fontId="24" fillId="34" borderId="1" xfId="43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3" fontId="24" fillId="33" borderId="1" xfId="0" applyNumberFormat="1" applyFont="1" applyFill="1" applyBorder="1" applyAlignment="1">
      <alignment horizontal="right" vertical="center" wrapText="1"/>
    </xf>
    <xf numFmtId="4" fontId="24" fillId="33" borderId="1" xfId="0" applyNumberFormat="1" applyFont="1" applyFill="1" applyBorder="1" applyAlignment="1">
      <alignment horizontal="right" vertical="center" wrapText="1"/>
    </xf>
    <xf numFmtId="4" fontId="24" fillId="33" borderId="1" xfId="43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32" borderId="1" xfId="0" applyFont="1" applyFill="1" applyBorder="1" applyAlignment="1">
      <alignment horizontal="left" vertical="center" wrapText="1"/>
    </xf>
    <xf numFmtId="0" fontId="0" fillId="32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wrapText="1"/>
    </xf>
    <xf numFmtId="0" fontId="24" fillId="0" borderId="1" xfId="0" applyFont="1" applyFill="1" applyBorder="1" applyAlignment="1">
      <alignment wrapText="1"/>
    </xf>
    <xf numFmtId="0" fontId="30" fillId="32" borderId="1" xfId="149" applyFont="1" applyFill="1" applyBorder="1" applyAlignment="1">
      <alignment vertical="center" wrapText="1"/>
    </xf>
    <xf numFmtId="0" fontId="30" fillId="32" borderId="1" xfId="104" applyFont="1" applyFill="1" applyBorder="1" applyAlignment="1">
      <alignment horizontal="left" vertical="center" wrapText="1"/>
    </xf>
    <xf numFmtId="0" fontId="30" fillId="32" borderId="1" xfId="149" applyFont="1" applyFill="1" applyBorder="1" applyAlignment="1">
      <alignment horizontal="center" vertical="center" wrapText="1"/>
    </xf>
    <xf numFmtId="0" fontId="29" fillId="0" borderId="1" xfId="119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1" fontId="0" fillId="3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0" fillId="0" borderId="1" xfId="149" applyFont="1" applyFill="1" applyBorder="1" applyAlignment="1">
      <alignment horizontal="center" vertical="center"/>
    </xf>
    <xf numFmtId="1" fontId="24" fillId="32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6" fillId="0" borderId="1" xfId="0" applyFont="1" applyBorder="1" applyAlignment="1"/>
    <xf numFmtId="0" fontId="24" fillId="37" borderId="1" xfId="0" applyFont="1" applyFill="1" applyBorder="1" applyAlignment="1">
      <alignment vertical="top" wrapText="1"/>
    </xf>
    <xf numFmtId="0" fontId="31" fillId="38" borderId="1" xfId="0" applyFont="1" applyFill="1" applyBorder="1" applyAlignment="1">
      <alignment horizontal="center" vertical="center" wrapText="1"/>
    </xf>
    <xf numFmtId="0" fontId="24" fillId="39" borderId="1" xfId="0" applyFont="1" applyFill="1" applyBorder="1" applyAlignment="1">
      <alignment horizontal="center" vertical="center"/>
    </xf>
    <xf numFmtId="0" fontId="24" fillId="40" borderId="1" xfId="0" applyFont="1" applyFill="1" applyBorder="1" applyAlignment="1">
      <alignment horizontal="center" vertical="center"/>
    </xf>
    <xf numFmtId="0" fontId="24" fillId="40" borderId="1" xfId="0" applyFont="1" applyFill="1" applyBorder="1" applyAlignment="1">
      <alignment horizontal="center" vertical="center" wrapText="1"/>
    </xf>
    <xf numFmtId="0" fontId="0" fillId="41" borderId="1" xfId="0" applyFont="1" applyFill="1" applyBorder="1" applyAlignment="1">
      <alignment vertical="center" wrapText="1"/>
    </xf>
    <xf numFmtId="0" fontId="0" fillId="41" borderId="2" xfId="0" applyFont="1" applyFill="1" applyBorder="1" applyAlignment="1">
      <alignment vertical="center" wrapText="1"/>
    </xf>
    <xf numFmtId="0" fontId="0" fillId="41" borderId="1" xfId="0" applyFont="1" applyFill="1" applyBorder="1" applyAlignment="1">
      <alignment horizontal="left" vertical="center" wrapText="1"/>
    </xf>
    <xf numFmtId="0" fontId="0" fillId="41" borderId="1" xfId="0" applyFont="1" applyFill="1" applyBorder="1" applyAlignment="1">
      <alignment horizontal="center" vertical="center" wrapText="1"/>
    </xf>
    <xf numFmtId="0" fontId="24" fillId="41" borderId="1" xfId="0" applyFont="1" applyFill="1" applyBorder="1" applyAlignment="1">
      <alignment horizontal="center" vertical="center" wrapText="1"/>
    </xf>
    <xf numFmtId="0" fontId="24" fillId="0" borderId="5" xfId="0" applyFont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3" fillId="0" borderId="17" xfId="104" applyFont="1" applyBorder="1" applyAlignment="1">
      <alignment horizontal="center" vertical="center"/>
    </xf>
    <xf numFmtId="0" fontId="33" fillId="0" borderId="17" xfId="119" applyFont="1" applyBorder="1" applyAlignment="1">
      <alignment horizontal="center" vertical="center"/>
    </xf>
    <xf numFmtId="0" fontId="30" fillId="32" borderId="16" xfId="149" applyFont="1" applyFill="1" applyBorder="1" applyAlignment="1">
      <alignment horizontal="center" vertical="center" wrapText="1"/>
    </xf>
    <xf numFmtId="0" fontId="24" fillId="36" borderId="1" xfId="0" applyFont="1" applyFill="1" applyBorder="1" applyAlignment="1">
      <alignment horizontal="center" vertical="center" wrapText="1"/>
    </xf>
    <xf numFmtId="0" fontId="24" fillId="39" borderId="1" xfId="0" applyFont="1" applyFill="1" applyBorder="1" applyAlignment="1">
      <alignment horizontal="left" vertical="center" wrapText="1"/>
    </xf>
    <xf numFmtId="0" fontId="24" fillId="39" borderId="1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32" fillId="0" borderId="15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24" fillId="34" borderId="1" xfId="0" applyFont="1" applyFill="1" applyBorder="1" applyAlignment="1">
      <alignment horizontal="center" vertical="center" wrapText="1"/>
    </xf>
    <xf numFmtId="0" fontId="24" fillId="35" borderId="2" xfId="0" applyFont="1" applyFill="1" applyBorder="1" applyAlignment="1">
      <alignment horizontal="center" vertical="center" wrapText="1"/>
    </xf>
    <xf numFmtId="0" fontId="24" fillId="35" borderId="3" xfId="0" applyFont="1" applyFill="1" applyBorder="1" applyAlignment="1">
      <alignment horizontal="center" vertical="center" wrapText="1"/>
    </xf>
    <xf numFmtId="0" fontId="24" fillId="35" borderId="4" xfId="0" applyFont="1" applyFill="1" applyBorder="1" applyAlignment="1">
      <alignment horizontal="center" vertical="center" wrapText="1"/>
    </xf>
    <xf numFmtId="0" fontId="24" fillId="36" borderId="5" xfId="0" applyFont="1" applyFill="1" applyBorder="1" applyAlignment="1">
      <alignment horizontal="center" vertical="center" wrapText="1"/>
    </xf>
    <xf numFmtId="0" fontId="24" fillId="36" borderId="6" xfId="0" applyFont="1" applyFill="1" applyBorder="1" applyAlignment="1">
      <alignment horizontal="center" vertical="center" wrapText="1"/>
    </xf>
    <xf numFmtId="0" fontId="24" fillId="40" borderId="1" xfId="11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4" fillId="38" borderId="1" xfId="0" applyFont="1" applyFill="1" applyBorder="1" applyAlignment="1">
      <alignment horizontal="center" vertical="top" wrapText="1"/>
    </xf>
    <xf numFmtId="0" fontId="24" fillId="39" borderId="1" xfId="0" applyFont="1" applyFill="1" applyBorder="1" applyAlignment="1">
      <alignment horizontal="center" vertical="top" wrapText="1"/>
    </xf>
    <xf numFmtId="0" fontId="24" fillId="35" borderId="1" xfId="0" applyFont="1" applyFill="1" applyBorder="1" applyAlignment="1">
      <alignment horizontal="center" vertical="top" wrapText="1"/>
    </xf>
    <xf numFmtId="0" fontId="24" fillId="37" borderId="1" xfId="0" applyFont="1" applyFill="1" applyBorder="1" applyAlignment="1">
      <alignment horizontal="center" vertical="top" wrapText="1"/>
    </xf>
    <xf numFmtId="0" fontId="24" fillId="37" borderId="1" xfId="0" applyFont="1" applyFill="1" applyBorder="1" applyAlignment="1">
      <alignment horizontal="center" vertical="center" wrapText="1"/>
    </xf>
    <xf numFmtId="0" fontId="24" fillId="36" borderId="1" xfId="0" applyFont="1" applyFill="1" applyBorder="1" applyAlignment="1">
      <alignment horizontal="center" vertical="center"/>
    </xf>
    <xf numFmtId="0" fontId="30" fillId="32" borderId="5" xfId="149" applyFont="1" applyFill="1" applyBorder="1" applyAlignment="1">
      <alignment horizontal="center" vertical="center" wrapText="1"/>
    </xf>
    <xf numFmtId="0" fontId="30" fillId="32" borderId="16" xfId="149" applyFont="1" applyFill="1" applyBorder="1" applyAlignment="1">
      <alignment horizontal="center" vertical="center" wrapText="1"/>
    </xf>
    <xf numFmtId="0" fontId="30" fillId="32" borderId="6" xfId="149" applyFont="1" applyFill="1" applyBorder="1" applyAlignment="1">
      <alignment horizontal="center" vertical="center" wrapText="1"/>
    </xf>
  </cellXfs>
  <cellStyles count="16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10" xfId="28" xr:uid="{00000000-0005-0000-0000-00001B000000}"/>
    <cellStyle name="Comma 11" xfId="29" xr:uid="{00000000-0005-0000-0000-00001C000000}"/>
    <cellStyle name="Comma 11 2" xfId="30" xr:uid="{00000000-0005-0000-0000-00001D000000}"/>
    <cellStyle name="Comma 11 2 2" xfId="31" xr:uid="{00000000-0005-0000-0000-00001E000000}"/>
    <cellStyle name="Comma 11 2 2 2" xfId="32" xr:uid="{00000000-0005-0000-0000-00001F000000}"/>
    <cellStyle name="Comma 11 2 2 3" xfId="33" xr:uid="{00000000-0005-0000-0000-000020000000}"/>
    <cellStyle name="Comma 11 2 2 6" xfId="34" xr:uid="{00000000-0005-0000-0000-000021000000}"/>
    <cellStyle name="Comma 11 3" xfId="35" xr:uid="{00000000-0005-0000-0000-000022000000}"/>
    <cellStyle name="Comma 12" xfId="36" xr:uid="{00000000-0005-0000-0000-000023000000}"/>
    <cellStyle name="Comma 12 2" xfId="37" xr:uid="{00000000-0005-0000-0000-000024000000}"/>
    <cellStyle name="Comma 13" xfId="38" xr:uid="{00000000-0005-0000-0000-000025000000}"/>
    <cellStyle name="Comma 14" xfId="39" xr:uid="{00000000-0005-0000-0000-000026000000}"/>
    <cellStyle name="Comma 15" xfId="40" xr:uid="{00000000-0005-0000-0000-000027000000}"/>
    <cellStyle name="Comma 16" xfId="41" xr:uid="{00000000-0005-0000-0000-000028000000}"/>
    <cellStyle name="Comma 16 2" xfId="42" xr:uid="{00000000-0005-0000-0000-000029000000}"/>
    <cellStyle name="Comma 17" xfId="43" xr:uid="{00000000-0005-0000-0000-00002A000000}"/>
    <cellStyle name="Comma 17 2" xfId="44" xr:uid="{00000000-0005-0000-0000-00002B000000}"/>
    <cellStyle name="Comma 17 3" xfId="45" xr:uid="{00000000-0005-0000-0000-00002C000000}"/>
    <cellStyle name="Comma 17 4" xfId="46" xr:uid="{00000000-0005-0000-0000-00002D000000}"/>
    <cellStyle name="Comma 18" xfId="47" xr:uid="{00000000-0005-0000-0000-00002E000000}"/>
    <cellStyle name="Comma 19" xfId="48" xr:uid="{00000000-0005-0000-0000-00002F000000}"/>
    <cellStyle name="Comma 2" xfId="49" xr:uid="{00000000-0005-0000-0000-000030000000}"/>
    <cellStyle name="Comma 2 2" xfId="50" xr:uid="{00000000-0005-0000-0000-000031000000}"/>
    <cellStyle name="Comma 2 2 2" xfId="51" xr:uid="{00000000-0005-0000-0000-000032000000}"/>
    <cellStyle name="Comma 2 2 3" xfId="52" xr:uid="{00000000-0005-0000-0000-000033000000}"/>
    <cellStyle name="Comma 2 2 3 2" xfId="53" xr:uid="{00000000-0005-0000-0000-000034000000}"/>
    <cellStyle name="Comma 2 2 3 3" xfId="54" xr:uid="{00000000-0005-0000-0000-000035000000}"/>
    <cellStyle name="Comma 2 2 3 6" xfId="55" xr:uid="{00000000-0005-0000-0000-000036000000}"/>
    <cellStyle name="Comma 2 3" xfId="56" xr:uid="{00000000-0005-0000-0000-000037000000}"/>
    <cellStyle name="Comma 2 3 2" xfId="57" xr:uid="{00000000-0005-0000-0000-000038000000}"/>
    <cellStyle name="Comma 2 4" xfId="58" xr:uid="{00000000-0005-0000-0000-000039000000}"/>
    <cellStyle name="Comma 2 4 2" xfId="59" xr:uid="{00000000-0005-0000-0000-00003A000000}"/>
    <cellStyle name="Comma 2 5" xfId="60" xr:uid="{00000000-0005-0000-0000-00003B000000}"/>
    <cellStyle name="Comma 2 5 2" xfId="61" xr:uid="{00000000-0005-0000-0000-00003C000000}"/>
    <cellStyle name="Comma 2 6" xfId="62" xr:uid="{00000000-0005-0000-0000-00003D000000}"/>
    <cellStyle name="Comma 2 6 2" xfId="63" xr:uid="{00000000-0005-0000-0000-00003E000000}"/>
    <cellStyle name="Comma 2 7" xfId="64" xr:uid="{00000000-0005-0000-0000-00003F000000}"/>
    <cellStyle name="Comma 2 7 2" xfId="65" xr:uid="{00000000-0005-0000-0000-000040000000}"/>
    <cellStyle name="Comma 2 8" xfId="66" xr:uid="{00000000-0005-0000-0000-000041000000}"/>
    <cellStyle name="Comma 20" xfId="67" xr:uid="{00000000-0005-0000-0000-000042000000}"/>
    <cellStyle name="Comma 20 2" xfId="68" xr:uid="{00000000-0005-0000-0000-000043000000}"/>
    <cellStyle name="Comma 21" xfId="69" xr:uid="{00000000-0005-0000-0000-000044000000}"/>
    <cellStyle name="Comma 22" xfId="70" xr:uid="{00000000-0005-0000-0000-000045000000}"/>
    <cellStyle name="Comma 24" xfId="71" xr:uid="{00000000-0005-0000-0000-000046000000}"/>
    <cellStyle name="Comma 3" xfId="72" xr:uid="{00000000-0005-0000-0000-000047000000}"/>
    <cellStyle name="Comma 3 2" xfId="73" xr:uid="{00000000-0005-0000-0000-000048000000}"/>
    <cellStyle name="Comma 3 2 2" xfId="74" xr:uid="{00000000-0005-0000-0000-000049000000}"/>
    <cellStyle name="Comma 3 2 3" xfId="75" xr:uid="{00000000-0005-0000-0000-00004A000000}"/>
    <cellStyle name="Comma 3 2 7" xfId="76" xr:uid="{00000000-0005-0000-0000-00004B000000}"/>
    <cellStyle name="Comma 3 3" xfId="77" xr:uid="{00000000-0005-0000-0000-00004C000000}"/>
    <cellStyle name="Comma 3 3 2" xfId="78" xr:uid="{00000000-0005-0000-0000-00004D000000}"/>
    <cellStyle name="Comma 3 4" xfId="79" xr:uid="{00000000-0005-0000-0000-00004E000000}"/>
    <cellStyle name="Comma 3 4 2" xfId="80" xr:uid="{00000000-0005-0000-0000-00004F000000}"/>
    <cellStyle name="Comma 3 5" xfId="81" xr:uid="{00000000-0005-0000-0000-000050000000}"/>
    <cellStyle name="Comma 4" xfId="82" xr:uid="{00000000-0005-0000-0000-000051000000}"/>
    <cellStyle name="Comma 4 2" xfId="83" xr:uid="{00000000-0005-0000-0000-000052000000}"/>
    <cellStyle name="Comma 4 3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6 2" xfId="88" xr:uid="{00000000-0005-0000-0000-000057000000}"/>
    <cellStyle name="Comma 7" xfId="89" xr:uid="{00000000-0005-0000-0000-000058000000}"/>
    <cellStyle name="Comma 8" xfId="90" xr:uid="{00000000-0005-0000-0000-000059000000}"/>
    <cellStyle name="Comma 9" xfId="91" xr:uid="{00000000-0005-0000-0000-00005A000000}"/>
    <cellStyle name="Currency 2" xfId="92" xr:uid="{00000000-0005-0000-0000-00005B000000}"/>
    <cellStyle name="Currency 3" xfId="93" xr:uid="{00000000-0005-0000-0000-00005C000000}"/>
    <cellStyle name="Explanatory Text 2" xfId="94" xr:uid="{00000000-0005-0000-0000-00005D000000}"/>
    <cellStyle name="Good 2" xfId="95" xr:uid="{00000000-0005-0000-0000-00005E000000}"/>
    <cellStyle name="Heading 1 2" xfId="96" xr:uid="{00000000-0005-0000-0000-00005F000000}"/>
    <cellStyle name="Heading 2 2" xfId="97" xr:uid="{00000000-0005-0000-0000-000060000000}"/>
    <cellStyle name="Heading 3 2" xfId="98" xr:uid="{00000000-0005-0000-0000-000061000000}"/>
    <cellStyle name="Heading 4 2" xfId="99" xr:uid="{00000000-0005-0000-0000-000062000000}"/>
    <cellStyle name="Hyperlink 2" xfId="100" xr:uid="{00000000-0005-0000-0000-000063000000}"/>
    <cellStyle name="Input 2" xfId="101" xr:uid="{00000000-0005-0000-0000-000064000000}"/>
    <cellStyle name="Linked Cell 2" xfId="102" xr:uid="{00000000-0005-0000-0000-000065000000}"/>
    <cellStyle name="Neutral 2" xfId="103" xr:uid="{00000000-0005-0000-0000-000066000000}"/>
    <cellStyle name="Normal" xfId="0" builtinId="0"/>
    <cellStyle name="Normal 10" xfId="104" xr:uid="{00000000-0005-0000-0000-000068000000}"/>
    <cellStyle name="Normal 11" xfId="105" xr:uid="{00000000-0005-0000-0000-000069000000}"/>
    <cellStyle name="Normal 12" xfId="106" xr:uid="{00000000-0005-0000-0000-00006A000000}"/>
    <cellStyle name="Normal 13" xfId="107" xr:uid="{00000000-0005-0000-0000-00006B000000}"/>
    <cellStyle name="Normal 14" xfId="108" xr:uid="{00000000-0005-0000-0000-00006C000000}"/>
    <cellStyle name="Normal 15" xfId="109" xr:uid="{00000000-0005-0000-0000-00006D000000}"/>
    <cellStyle name="Normal 16" xfId="110" xr:uid="{00000000-0005-0000-0000-00006E000000}"/>
    <cellStyle name="Normal 17" xfId="111" xr:uid="{00000000-0005-0000-0000-00006F000000}"/>
    <cellStyle name="Normal 18" xfId="112" xr:uid="{00000000-0005-0000-0000-000070000000}"/>
    <cellStyle name="Normal 19" xfId="113" xr:uid="{00000000-0005-0000-0000-000071000000}"/>
    <cellStyle name="Normal 2" xfId="114" xr:uid="{00000000-0005-0000-0000-000072000000}"/>
    <cellStyle name="Normal 2 2" xfId="115" xr:uid="{00000000-0005-0000-0000-000073000000}"/>
    <cellStyle name="Normal 2 2 2" xfId="116" xr:uid="{00000000-0005-0000-0000-000074000000}"/>
    <cellStyle name="Normal 2 2 2 2" xfId="117" xr:uid="{00000000-0005-0000-0000-000075000000}"/>
    <cellStyle name="Normal 2 2 5" xfId="118" xr:uid="{00000000-0005-0000-0000-000076000000}"/>
    <cellStyle name="Normal 2 3" xfId="119" xr:uid="{00000000-0005-0000-0000-000077000000}"/>
    <cellStyle name="Normal 2 4" xfId="120" xr:uid="{00000000-0005-0000-0000-000078000000}"/>
    <cellStyle name="Normal 2 4 2" xfId="121" xr:uid="{00000000-0005-0000-0000-000079000000}"/>
    <cellStyle name="Normal 20" xfId="122" xr:uid="{00000000-0005-0000-0000-00007A000000}"/>
    <cellStyle name="Normal 20 2" xfId="123" xr:uid="{00000000-0005-0000-0000-00007B000000}"/>
    <cellStyle name="Normal 21" xfId="124" xr:uid="{00000000-0005-0000-0000-00007C000000}"/>
    <cellStyle name="Normal 22" xfId="125" xr:uid="{00000000-0005-0000-0000-00007D000000}"/>
    <cellStyle name="Normal 23" xfId="126" xr:uid="{00000000-0005-0000-0000-00007E000000}"/>
    <cellStyle name="Normal 24" xfId="127" xr:uid="{00000000-0005-0000-0000-00007F000000}"/>
    <cellStyle name="Normal 25" xfId="128" xr:uid="{00000000-0005-0000-0000-000080000000}"/>
    <cellStyle name="Normal 26" xfId="129" xr:uid="{00000000-0005-0000-0000-000081000000}"/>
    <cellStyle name="Normal 3" xfId="130" xr:uid="{00000000-0005-0000-0000-000082000000}"/>
    <cellStyle name="Normal 3 2" xfId="131" xr:uid="{00000000-0005-0000-0000-000083000000}"/>
    <cellStyle name="Normal 3 2 2" xfId="132" xr:uid="{00000000-0005-0000-0000-000084000000}"/>
    <cellStyle name="Normal 3 3" xfId="133" xr:uid="{00000000-0005-0000-0000-000085000000}"/>
    <cellStyle name="Normal 3 4" xfId="134" xr:uid="{00000000-0005-0000-0000-000086000000}"/>
    <cellStyle name="Normal 3 5" xfId="135" xr:uid="{00000000-0005-0000-0000-000087000000}"/>
    <cellStyle name="Normal 3_Approved PIP 2010-11" xfId="136" xr:uid="{00000000-0005-0000-0000-000088000000}"/>
    <cellStyle name="Normal 4" xfId="137" xr:uid="{00000000-0005-0000-0000-000089000000}"/>
    <cellStyle name="Normal 4 2" xfId="138" xr:uid="{00000000-0005-0000-0000-00008A000000}"/>
    <cellStyle name="Normal 4 2 2" xfId="139" xr:uid="{00000000-0005-0000-0000-00008B000000}"/>
    <cellStyle name="Normal 4 3" xfId="140" xr:uid="{00000000-0005-0000-0000-00008C000000}"/>
    <cellStyle name="Normal 4_Orissa_PIP_Final_Dr_Srivastav-_Modifed_on_16th_May_Anil" xfId="141" xr:uid="{00000000-0005-0000-0000-00008D000000}"/>
    <cellStyle name="Normal 5" xfId="142" xr:uid="{00000000-0005-0000-0000-00008E000000}"/>
    <cellStyle name="Normal 5 2" xfId="143" xr:uid="{00000000-0005-0000-0000-00008F000000}"/>
    <cellStyle name="Normal 5 3" xfId="144" xr:uid="{00000000-0005-0000-0000-000090000000}"/>
    <cellStyle name="Normal 5_Orissa_PIP_Final_Dr_Srivastav-_Modifed_on_16th_May_Anil" xfId="145" xr:uid="{00000000-0005-0000-0000-000091000000}"/>
    <cellStyle name="Normal 53" xfId="146" xr:uid="{00000000-0005-0000-0000-000092000000}"/>
    <cellStyle name="Normal 6" xfId="147" xr:uid="{00000000-0005-0000-0000-000093000000}"/>
    <cellStyle name="Normal 6 2" xfId="148" xr:uid="{00000000-0005-0000-0000-000094000000}"/>
    <cellStyle name="Normal 6 3" xfId="149" xr:uid="{00000000-0005-0000-0000-000095000000}"/>
    <cellStyle name="Normal 6_Financial Proposal 1st jan 2011" xfId="150" xr:uid="{00000000-0005-0000-0000-000096000000}"/>
    <cellStyle name="Normal 7" xfId="151" xr:uid="{00000000-0005-0000-0000-000097000000}"/>
    <cellStyle name="Normal 7 2" xfId="152" xr:uid="{00000000-0005-0000-0000-000098000000}"/>
    <cellStyle name="Normal 8" xfId="153" xr:uid="{00000000-0005-0000-0000-000099000000}"/>
    <cellStyle name="Normal 9" xfId="154" xr:uid="{00000000-0005-0000-0000-00009A000000}"/>
    <cellStyle name="Output 2" xfId="155" xr:uid="{00000000-0005-0000-0000-00009B000000}"/>
    <cellStyle name="Percent 2" xfId="156" xr:uid="{00000000-0005-0000-0000-00009C000000}"/>
    <cellStyle name="Percent 3" xfId="157" xr:uid="{00000000-0005-0000-0000-00009D000000}"/>
    <cellStyle name="Style 1" xfId="158" xr:uid="{00000000-0005-0000-0000-00009E000000}"/>
    <cellStyle name="Title 2" xfId="159" xr:uid="{00000000-0005-0000-0000-00009F000000}"/>
    <cellStyle name="Total 2" xfId="160" xr:uid="{00000000-0005-0000-0000-0000A0000000}"/>
    <cellStyle name="Warning Text 2" xfId="161" xr:uid="{00000000-0005-0000-0000-0000A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 /><Relationship Id="rId2" Type="http://schemas.openxmlformats.org/officeDocument/2006/relationships/vmlDrawing" Target="../drawings/vmlDrawing1.vml" /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showGridLines="0" workbookViewId="0">
      <pane ySplit="3" topLeftCell="A13" activePane="bottomLeft" state="frozen"/>
      <selection pane="bottomLeft" activeCell="C1" sqref="C1"/>
    </sheetView>
  </sheetViews>
  <sheetFormatPr defaultColWidth="9.14453125" defaultRowHeight="15" x14ac:dyDescent="0.2"/>
  <cols>
    <col min="1" max="1" width="9.14453125" style="22"/>
    <col min="2" max="2" width="54.8828125" style="22" customWidth="1"/>
    <col min="3" max="3" width="34.70703125" style="23" bestFit="1" customWidth="1"/>
    <col min="4" max="4" width="48.83203125" style="23" customWidth="1"/>
    <col min="5" max="16384" width="9.14453125" style="23"/>
  </cols>
  <sheetData>
    <row r="1" spans="1:7" s="21" customFormat="1" x14ac:dyDescent="0.2">
      <c r="A1" s="19" t="s">
        <v>42</v>
      </c>
      <c r="B1" s="20"/>
    </row>
    <row r="2" spans="1:7" x14ac:dyDescent="0.2">
      <c r="A2" s="85" t="s">
        <v>206</v>
      </c>
      <c r="B2" s="85"/>
      <c r="C2" s="85"/>
      <c r="D2" s="85"/>
      <c r="E2" s="85"/>
      <c r="F2" s="85"/>
      <c r="G2" s="85"/>
    </row>
    <row r="3" spans="1:7" x14ac:dyDescent="0.2">
      <c r="A3" s="16" t="s">
        <v>0</v>
      </c>
      <c r="B3" s="16" t="s">
        <v>43</v>
      </c>
      <c r="C3" s="82" t="s">
        <v>44</v>
      </c>
      <c r="D3" s="82"/>
    </row>
    <row r="4" spans="1:7" x14ac:dyDescent="0.2">
      <c r="A4" s="17" t="s">
        <v>45</v>
      </c>
      <c r="B4" s="83" t="s">
        <v>46</v>
      </c>
      <c r="C4" s="83"/>
      <c r="D4" s="83"/>
    </row>
    <row r="5" spans="1:7" x14ac:dyDescent="0.2">
      <c r="A5" s="18" t="s">
        <v>47</v>
      </c>
      <c r="B5" s="9" t="s">
        <v>48</v>
      </c>
      <c r="C5" s="8" t="s">
        <v>49</v>
      </c>
      <c r="D5" s="8"/>
    </row>
    <row r="6" spans="1:7" ht="15" customHeight="1" x14ac:dyDescent="0.2">
      <c r="A6" s="18" t="s">
        <v>50</v>
      </c>
      <c r="B6" s="9" t="s">
        <v>51</v>
      </c>
      <c r="C6" s="8" t="s">
        <v>52</v>
      </c>
      <c r="D6" s="8"/>
    </row>
    <row r="7" spans="1:7" x14ac:dyDescent="0.2">
      <c r="A7" s="17" t="s">
        <v>53</v>
      </c>
      <c r="B7" s="83" t="s">
        <v>54</v>
      </c>
      <c r="C7" s="83"/>
      <c r="D7" s="83"/>
    </row>
    <row r="8" spans="1:7" ht="27.75" x14ac:dyDescent="0.2">
      <c r="A8" s="18" t="s">
        <v>55</v>
      </c>
      <c r="B8" s="9" t="s">
        <v>56</v>
      </c>
      <c r="C8" s="88"/>
      <c r="D8" s="89"/>
    </row>
    <row r="9" spans="1:7" x14ac:dyDescent="0.2">
      <c r="A9" s="18" t="s">
        <v>57</v>
      </c>
      <c r="B9" s="9" t="s">
        <v>159</v>
      </c>
      <c r="C9" s="71"/>
      <c r="D9" s="24" t="s">
        <v>58</v>
      </c>
    </row>
    <row r="10" spans="1:7" x14ac:dyDescent="0.2">
      <c r="A10" s="18"/>
      <c r="B10" s="9" t="s">
        <v>59</v>
      </c>
      <c r="C10" s="71"/>
      <c r="D10" s="8"/>
    </row>
    <row r="11" spans="1:7" x14ac:dyDescent="0.2">
      <c r="A11" s="18"/>
      <c r="B11" s="9" t="s">
        <v>60</v>
      </c>
      <c r="C11" s="71"/>
      <c r="D11" s="8"/>
    </row>
    <row r="12" spans="1:7" x14ac:dyDescent="0.2">
      <c r="A12" s="17" t="s">
        <v>61</v>
      </c>
      <c r="B12" s="83" t="s">
        <v>62</v>
      </c>
      <c r="C12" s="83"/>
      <c r="D12" s="83"/>
    </row>
    <row r="13" spans="1:7" x14ac:dyDescent="0.2">
      <c r="A13" s="18" t="s">
        <v>63</v>
      </c>
      <c r="B13" s="9" t="s">
        <v>64</v>
      </c>
      <c r="C13" s="8" t="s">
        <v>65</v>
      </c>
      <c r="D13" s="8"/>
    </row>
    <row r="14" spans="1:7" x14ac:dyDescent="0.2">
      <c r="A14" s="86" t="s">
        <v>66</v>
      </c>
      <c r="B14" s="87" t="s">
        <v>67</v>
      </c>
      <c r="C14" s="9" t="s">
        <v>68</v>
      </c>
      <c r="D14" s="8"/>
    </row>
    <row r="15" spans="1:7" x14ac:dyDescent="0.2">
      <c r="A15" s="86"/>
      <c r="B15" s="87"/>
      <c r="C15" s="9" t="s">
        <v>69</v>
      </c>
      <c r="D15" s="8"/>
    </row>
    <row r="16" spans="1:7" x14ac:dyDescent="0.2">
      <c r="A16" s="86"/>
      <c r="B16" s="87"/>
      <c r="C16" s="9" t="s">
        <v>70</v>
      </c>
      <c r="D16" s="8"/>
    </row>
    <row r="17" spans="1:4" x14ac:dyDescent="0.2">
      <c r="A17" s="86"/>
      <c r="B17" s="87"/>
      <c r="C17" s="9" t="s">
        <v>71</v>
      </c>
      <c r="D17" s="8"/>
    </row>
    <row r="18" spans="1:4" x14ac:dyDescent="0.2">
      <c r="A18" s="86"/>
      <c r="B18" s="87"/>
      <c r="C18" s="9" t="s">
        <v>72</v>
      </c>
      <c r="D18" s="8"/>
    </row>
    <row r="19" spans="1:4" x14ac:dyDescent="0.2">
      <c r="A19" s="86"/>
      <c r="B19" s="87"/>
      <c r="C19" s="9" t="s">
        <v>73</v>
      </c>
      <c r="D19" s="8"/>
    </row>
    <row r="20" spans="1:4" x14ac:dyDescent="0.2">
      <c r="A20" s="86" t="s">
        <v>74</v>
      </c>
      <c r="B20" s="9" t="s">
        <v>75</v>
      </c>
      <c r="C20" s="25" t="s">
        <v>76</v>
      </c>
      <c r="D20" s="8"/>
    </row>
    <row r="21" spans="1:4" ht="27.75" x14ac:dyDescent="0.2">
      <c r="A21" s="86"/>
      <c r="B21" s="9" t="s">
        <v>77</v>
      </c>
      <c r="C21" s="72"/>
      <c r="D21" s="8"/>
    </row>
    <row r="22" spans="1:4" x14ac:dyDescent="0.2">
      <c r="A22" s="18" t="s">
        <v>78</v>
      </c>
      <c r="B22" s="9" t="s">
        <v>79</v>
      </c>
      <c r="C22" s="71"/>
      <c r="D22" s="8"/>
    </row>
    <row r="23" spans="1:4" x14ac:dyDescent="0.2">
      <c r="A23" s="18" t="s">
        <v>80</v>
      </c>
      <c r="B23" s="9" t="s">
        <v>81</v>
      </c>
      <c r="C23" s="71"/>
      <c r="D23" s="8"/>
    </row>
    <row r="24" spans="1:4" x14ac:dyDescent="0.2">
      <c r="A24" s="17" t="s">
        <v>82</v>
      </c>
      <c r="B24" s="84" t="s">
        <v>83</v>
      </c>
      <c r="C24" s="84"/>
      <c r="D24" s="15"/>
    </row>
    <row r="25" spans="1:4" ht="27.75" x14ac:dyDescent="0.2">
      <c r="A25" s="18" t="s">
        <v>84</v>
      </c>
      <c r="B25" s="9" t="s">
        <v>85</v>
      </c>
      <c r="C25" s="8" t="s">
        <v>86</v>
      </c>
      <c r="D25" s="8"/>
    </row>
    <row r="26" spans="1:4" ht="17.25" x14ac:dyDescent="0.2">
      <c r="A26" s="18" t="s">
        <v>87</v>
      </c>
      <c r="B26" s="9" t="s">
        <v>88</v>
      </c>
      <c r="C26" s="8" t="s">
        <v>65</v>
      </c>
      <c r="D26" s="8"/>
    </row>
    <row r="27" spans="1:4" x14ac:dyDescent="0.2">
      <c r="A27" s="18" t="s">
        <v>89</v>
      </c>
      <c r="B27" s="9" t="s">
        <v>90</v>
      </c>
      <c r="C27" s="8" t="s">
        <v>91</v>
      </c>
      <c r="D27" s="8"/>
    </row>
    <row r="28" spans="1:4" x14ac:dyDescent="0.2">
      <c r="A28" s="17" t="s">
        <v>92</v>
      </c>
      <c r="B28" s="84" t="s">
        <v>93</v>
      </c>
      <c r="C28" s="84"/>
      <c r="D28" s="15"/>
    </row>
    <row r="29" spans="1:4" x14ac:dyDescent="0.2">
      <c r="A29" s="18" t="s">
        <v>94</v>
      </c>
      <c r="B29" s="9" t="s">
        <v>95</v>
      </c>
      <c r="C29" s="8" t="s">
        <v>65</v>
      </c>
      <c r="D29" s="26"/>
    </row>
    <row r="30" spans="1:4" ht="27.75" x14ac:dyDescent="0.2">
      <c r="A30" s="18" t="s">
        <v>96</v>
      </c>
      <c r="B30" s="9" t="s">
        <v>97</v>
      </c>
      <c r="C30" s="71"/>
      <c r="D30" s="26"/>
    </row>
    <row r="31" spans="1:4" x14ac:dyDescent="0.2">
      <c r="A31" s="17" t="s">
        <v>98</v>
      </c>
      <c r="B31" s="84" t="s">
        <v>99</v>
      </c>
      <c r="C31" s="84"/>
      <c r="D31" s="84"/>
    </row>
    <row r="32" spans="1:4" x14ac:dyDescent="0.2">
      <c r="A32" s="18" t="s">
        <v>100</v>
      </c>
      <c r="B32" s="9" t="s">
        <v>101</v>
      </c>
      <c r="C32" s="8" t="s">
        <v>65</v>
      </c>
      <c r="D32" s="8"/>
    </row>
    <row r="33" spans="1:4" x14ac:dyDescent="0.2">
      <c r="A33" s="18" t="s">
        <v>102</v>
      </c>
      <c r="B33" s="9" t="s">
        <v>103</v>
      </c>
      <c r="C33" s="8" t="s">
        <v>65</v>
      </c>
      <c r="D33" s="8"/>
    </row>
    <row r="34" spans="1:4" x14ac:dyDescent="0.2">
      <c r="A34" s="86" t="s">
        <v>104</v>
      </c>
      <c r="B34" s="87" t="s">
        <v>162</v>
      </c>
      <c r="C34" s="8" t="s">
        <v>105</v>
      </c>
      <c r="D34" s="8"/>
    </row>
    <row r="35" spans="1:4" x14ac:dyDescent="0.2">
      <c r="A35" s="86"/>
      <c r="B35" s="87"/>
      <c r="C35" s="8" t="s">
        <v>106</v>
      </c>
      <c r="D35" s="8"/>
    </row>
    <row r="36" spans="1:4" x14ac:dyDescent="0.2">
      <c r="A36" s="86"/>
      <c r="B36" s="87"/>
      <c r="C36" s="8" t="s">
        <v>161</v>
      </c>
      <c r="D36" s="8"/>
    </row>
    <row r="37" spans="1:4" x14ac:dyDescent="0.2">
      <c r="A37" s="86" t="s">
        <v>107</v>
      </c>
      <c r="B37" s="87" t="s">
        <v>163</v>
      </c>
      <c r="C37" s="9" t="s">
        <v>108</v>
      </c>
      <c r="D37" s="8"/>
    </row>
    <row r="38" spans="1:4" x14ac:dyDescent="0.2">
      <c r="A38" s="86"/>
      <c r="B38" s="87"/>
      <c r="C38" s="9" t="s">
        <v>164</v>
      </c>
      <c r="D38" s="8"/>
    </row>
    <row r="39" spans="1:4" x14ac:dyDescent="0.2">
      <c r="A39" s="86"/>
      <c r="B39" s="87"/>
      <c r="C39" s="8" t="s">
        <v>109</v>
      </c>
      <c r="D39" s="8"/>
    </row>
    <row r="40" spans="1:4" ht="27.75" x14ac:dyDescent="0.2">
      <c r="A40" s="18" t="s">
        <v>110</v>
      </c>
      <c r="B40" s="9" t="s">
        <v>111</v>
      </c>
      <c r="C40" s="71"/>
      <c r="D40" s="8"/>
    </row>
    <row r="41" spans="1:4" ht="27.75" x14ac:dyDescent="0.2">
      <c r="A41" s="18" t="s">
        <v>112</v>
      </c>
      <c r="B41" s="9" t="s">
        <v>113</v>
      </c>
      <c r="C41" s="71"/>
      <c r="D41" s="8"/>
    </row>
    <row r="42" spans="1:4" ht="15" customHeight="1" x14ac:dyDescent="0.2">
      <c r="A42" s="18" t="s">
        <v>114</v>
      </c>
      <c r="B42" s="9" t="s">
        <v>115</v>
      </c>
      <c r="C42" s="8" t="s">
        <v>65</v>
      </c>
      <c r="D42" s="8"/>
    </row>
    <row r="43" spans="1:4" x14ac:dyDescent="0.2">
      <c r="A43" s="17" t="s">
        <v>116</v>
      </c>
      <c r="B43" s="84" t="s">
        <v>117</v>
      </c>
      <c r="C43" s="84"/>
      <c r="D43" s="84"/>
    </row>
    <row r="44" spans="1:4" ht="27.75" x14ac:dyDescent="0.2">
      <c r="A44" s="18" t="s">
        <v>118</v>
      </c>
      <c r="B44" s="9" t="s">
        <v>119</v>
      </c>
      <c r="C44" s="8" t="s">
        <v>65</v>
      </c>
      <c r="D44" s="8"/>
    </row>
    <row r="45" spans="1:4" ht="27.75" x14ac:dyDescent="0.2">
      <c r="A45" s="18" t="s">
        <v>120</v>
      </c>
      <c r="B45" s="9" t="s">
        <v>121</v>
      </c>
      <c r="C45" s="71"/>
      <c r="D45" s="8"/>
    </row>
    <row r="46" spans="1:4" x14ac:dyDescent="0.2">
      <c r="A46" s="18" t="s">
        <v>122</v>
      </c>
      <c r="B46" s="9" t="s">
        <v>123</v>
      </c>
      <c r="C46" s="8" t="s">
        <v>160</v>
      </c>
      <c r="D46" s="8"/>
    </row>
    <row r="47" spans="1:4" x14ac:dyDescent="0.2">
      <c r="A47" s="18" t="s">
        <v>124</v>
      </c>
      <c r="B47" s="9" t="s">
        <v>125</v>
      </c>
      <c r="C47" s="8" t="s">
        <v>126</v>
      </c>
      <c r="D47" s="8"/>
    </row>
    <row r="48" spans="1:4" ht="15" customHeight="1" x14ac:dyDescent="0.2">
      <c r="A48" s="18" t="s">
        <v>127</v>
      </c>
      <c r="B48" s="9" t="s">
        <v>128</v>
      </c>
      <c r="C48" s="71"/>
      <c r="D48" s="8"/>
    </row>
    <row r="49" spans="1:4" x14ac:dyDescent="0.2">
      <c r="A49" s="18" t="s">
        <v>129</v>
      </c>
      <c r="B49" s="9" t="s">
        <v>130</v>
      </c>
      <c r="C49" s="8" t="s">
        <v>65</v>
      </c>
      <c r="D49" s="8"/>
    </row>
    <row r="50" spans="1:4" x14ac:dyDescent="0.2">
      <c r="A50" s="17" t="s">
        <v>131</v>
      </c>
      <c r="B50" s="84" t="s">
        <v>132</v>
      </c>
      <c r="C50" s="84"/>
      <c r="D50" s="84"/>
    </row>
    <row r="51" spans="1:4" x14ac:dyDescent="0.2">
      <c r="A51" s="18" t="s">
        <v>133</v>
      </c>
      <c r="B51" s="9" t="s">
        <v>134</v>
      </c>
      <c r="C51" s="8" t="s">
        <v>65</v>
      </c>
      <c r="D51" s="8"/>
    </row>
    <row r="52" spans="1:4" ht="41.25" x14ac:dyDescent="0.2">
      <c r="A52" s="18" t="s">
        <v>135</v>
      </c>
      <c r="B52" s="9" t="s">
        <v>136</v>
      </c>
      <c r="C52" s="71"/>
      <c r="D52" s="8"/>
    </row>
    <row r="53" spans="1:4" x14ac:dyDescent="0.2">
      <c r="A53" s="17">
        <v>9</v>
      </c>
      <c r="B53" s="83" t="s">
        <v>137</v>
      </c>
      <c r="C53" s="83"/>
      <c r="D53" s="83"/>
    </row>
    <row r="54" spans="1:4" x14ac:dyDescent="0.2">
      <c r="A54" s="18" t="s">
        <v>138</v>
      </c>
      <c r="B54" s="9" t="s">
        <v>139</v>
      </c>
      <c r="C54" s="73"/>
      <c r="D54" s="9"/>
    </row>
    <row r="55" spans="1:4" x14ac:dyDescent="0.2">
      <c r="A55" s="18" t="s">
        <v>140</v>
      </c>
      <c r="B55" s="9" t="s">
        <v>141</v>
      </c>
      <c r="C55" s="73"/>
      <c r="D55" s="9"/>
    </row>
    <row r="56" spans="1:4" x14ac:dyDescent="0.2">
      <c r="A56" s="18" t="s">
        <v>142</v>
      </c>
      <c r="B56" s="9" t="s">
        <v>143</v>
      </c>
      <c r="C56" s="73"/>
      <c r="D56" s="9"/>
    </row>
    <row r="57" spans="1:4" x14ac:dyDescent="0.2">
      <c r="A57" s="18" t="s">
        <v>144</v>
      </c>
      <c r="B57" s="9" t="s">
        <v>145</v>
      </c>
      <c r="C57" s="74"/>
      <c r="D57" s="9"/>
    </row>
    <row r="58" spans="1:4" x14ac:dyDescent="0.2">
      <c r="A58" s="18" t="s">
        <v>146</v>
      </c>
      <c r="B58" s="9" t="s">
        <v>147</v>
      </c>
      <c r="C58" s="73"/>
      <c r="D58" s="9"/>
    </row>
    <row r="59" spans="1:4" x14ac:dyDescent="0.2">
      <c r="A59" s="18" t="s">
        <v>148</v>
      </c>
      <c r="B59" s="9" t="s">
        <v>149</v>
      </c>
      <c r="C59" s="73"/>
      <c r="D59" s="9"/>
    </row>
    <row r="60" spans="1:4" x14ac:dyDescent="0.2">
      <c r="A60" s="17">
        <v>10</v>
      </c>
      <c r="B60" s="84" t="s">
        <v>150</v>
      </c>
      <c r="C60" s="84"/>
      <c r="D60" s="84"/>
    </row>
    <row r="61" spans="1:4" x14ac:dyDescent="0.2">
      <c r="A61" s="86" t="s">
        <v>151</v>
      </c>
      <c r="B61" s="87" t="s">
        <v>165</v>
      </c>
      <c r="C61" s="10" t="s">
        <v>167</v>
      </c>
      <c r="D61" s="9"/>
    </row>
    <row r="62" spans="1:4" x14ac:dyDescent="0.2">
      <c r="A62" s="86"/>
      <c r="B62" s="87"/>
      <c r="C62" s="10" t="s">
        <v>168</v>
      </c>
      <c r="D62" s="9"/>
    </row>
    <row r="63" spans="1:4" x14ac:dyDescent="0.2">
      <c r="A63" s="86"/>
      <c r="B63" s="87"/>
      <c r="C63" s="10" t="s">
        <v>166</v>
      </c>
      <c r="D63" s="10"/>
    </row>
    <row r="64" spans="1:4" x14ac:dyDescent="0.2">
      <c r="A64" s="86" t="s">
        <v>152</v>
      </c>
      <c r="B64" s="87" t="s">
        <v>153</v>
      </c>
      <c r="C64" s="10" t="s">
        <v>167</v>
      </c>
      <c r="D64" s="9"/>
    </row>
    <row r="65" spans="1:4" x14ac:dyDescent="0.2">
      <c r="A65" s="86"/>
      <c r="B65" s="87"/>
      <c r="C65" s="10" t="s">
        <v>168</v>
      </c>
      <c r="D65" s="9"/>
    </row>
    <row r="66" spans="1:4" x14ac:dyDescent="0.2">
      <c r="A66" s="86"/>
      <c r="B66" s="87"/>
      <c r="C66" s="10" t="s">
        <v>166</v>
      </c>
      <c r="D66" s="10"/>
    </row>
    <row r="67" spans="1:4" ht="27.75" x14ac:dyDescent="0.2">
      <c r="A67" s="18" t="s">
        <v>154</v>
      </c>
      <c r="B67" s="9" t="s">
        <v>169</v>
      </c>
      <c r="C67" s="71"/>
      <c r="D67" s="9"/>
    </row>
    <row r="68" spans="1:4" x14ac:dyDescent="0.2">
      <c r="A68" s="18" t="s">
        <v>155</v>
      </c>
      <c r="B68" s="9" t="s">
        <v>173</v>
      </c>
      <c r="C68" s="71"/>
      <c r="D68" s="9"/>
    </row>
    <row r="69" spans="1:4" ht="27.75" x14ac:dyDescent="0.2">
      <c r="A69" s="18" t="s">
        <v>171</v>
      </c>
      <c r="B69" s="9" t="s">
        <v>170</v>
      </c>
      <c r="C69" s="71"/>
      <c r="D69" s="9"/>
    </row>
    <row r="70" spans="1:4" x14ac:dyDescent="0.2">
      <c r="A70" s="18" t="s">
        <v>172</v>
      </c>
      <c r="B70" s="9" t="s">
        <v>173</v>
      </c>
      <c r="C70" s="71"/>
      <c r="D70" s="9"/>
    </row>
    <row r="71" spans="1:4" x14ac:dyDescent="0.2">
      <c r="A71" s="17">
        <v>11</v>
      </c>
      <c r="B71" s="84" t="s">
        <v>156</v>
      </c>
      <c r="C71" s="84"/>
      <c r="D71" s="84"/>
    </row>
    <row r="72" spans="1:4" ht="47.25" customHeight="1" x14ac:dyDescent="0.2">
      <c r="A72" s="18" t="s">
        <v>157</v>
      </c>
      <c r="B72" s="9" t="s">
        <v>158</v>
      </c>
      <c r="C72" s="72"/>
      <c r="D72" s="26"/>
    </row>
  </sheetData>
  <mergeCells count="25">
    <mergeCell ref="B71:D71"/>
    <mergeCell ref="C8:D8"/>
    <mergeCell ref="A64:A66"/>
    <mergeCell ref="B64:B66"/>
    <mergeCell ref="B60:D60"/>
    <mergeCell ref="A61:A63"/>
    <mergeCell ref="B61:B63"/>
    <mergeCell ref="B50:D50"/>
    <mergeCell ref="B53:D53"/>
    <mergeCell ref="B43:D43"/>
    <mergeCell ref="A37:A39"/>
    <mergeCell ref="B37:B39"/>
    <mergeCell ref="A34:A36"/>
    <mergeCell ref="B34:B36"/>
    <mergeCell ref="B28:C28"/>
    <mergeCell ref="B31:D31"/>
    <mergeCell ref="C3:D3"/>
    <mergeCell ref="B4:D4"/>
    <mergeCell ref="B7:D7"/>
    <mergeCell ref="B24:C24"/>
    <mergeCell ref="A2:G2"/>
    <mergeCell ref="A20:A21"/>
    <mergeCell ref="B12:D12"/>
    <mergeCell ref="A14:A19"/>
    <mergeCell ref="B14:B1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8"/>
  <dimension ref="A1:M24"/>
  <sheetViews>
    <sheetView zoomScale="90" zoomScaleNormal="90" workbookViewId="0">
      <selection activeCell="B2" sqref="B2:H2"/>
    </sheetView>
  </sheetViews>
  <sheetFormatPr defaultColWidth="9.14453125" defaultRowHeight="15" x14ac:dyDescent="0.2"/>
  <cols>
    <col min="1" max="1" width="6.1875" style="6" bestFit="1" customWidth="1"/>
    <col min="2" max="2" width="26.90234375" style="6" customWidth="1"/>
    <col min="3" max="3" width="20.984375" style="6" customWidth="1"/>
    <col min="4" max="4" width="14.796875" style="6" customWidth="1"/>
    <col min="5" max="5" width="10.89453125" style="6" customWidth="1"/>
    <col min="6" max="6" width="10.22265625" style="6" bestFit="1" customWidth="1"/>
    <col min="7" max="7" width="13.046875" style="6" customWidth="1"/>
    <col min="8" max="8" width="12.5078125" style="6" customWidth="1"/>
    <col min="9" max="9" width="11.02734375" style="6" customWidth="1"/>
    <col min="10" max="10" width="12.23828125" style="6" bestFit="1" customWidth="1"/>
    <col min="11" max="11" width="12.10546875" style="6" customWidth="1"/>
    <col min="12" max="12" width="15.87109375" style="6" customWidth="1"/>
    <col min="13" max="13" width="41.96875" style="6" customWidth="1"/>
    <col min="14" max="15" width="9.14453125" style="6"/>
    <col min="16" max="16" width="11.02734375" style="6" bestFit="1" customWidth="1"/>
    <col min="17" max="16384" width="9.14453125" style="6"/>
  </cols>
  <sheetData>
    <row r="1" spans="1:13" x14ac:dyDescent="0.2">
      <c r="A1" s="27"/>
      <c r="B1" s="32" t="s">
        <v>174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" customHeight="1" x14ac:dyDescent="0.2">
      <c r="A2" s="27"/>
      <c r="B2" s="90" t="s">
        <v>207</v>
      </c>
      <c r="C2" s="90"/>
      <c r="D2" s="90"/>
      <c r="E2" s="90"/>
      <c r="F2" s="90"/>
      <c r="G2" s="90"/>
      <c r="H2" s="90"/>
      <c r="I2" s="33"/>
      <c r="J2" s="27"/>
      <c r="K2" s="27"/>
      <c r="L2" s="27"/>
      <c r="M2" s="27"/>
    </row>
    <row r="3" spans="1:13" ht="15" customHeight="1" x14ac:dyDescent="0.2">
      <c r="A3" s="27"/>
      <c r="B3" s="91" t="s">
        <v>208</v>
      </c>
      <c r="C3" s="92"/>
      <c r="D3" s="92"/>
      <c r="E3" s="92"/>
      <c r="F3" s="92"/>
      <c r="G3" s="92"/>
      <c r="H3" s="92"/>
      <c r="I3" s="93"/>
      <c r="J3" s="27"/>
      <c r="K3" s="27"/>
      <c r="L3" s="27"/>
      <c r="M3" s="27"/>
    </row>
    <row r="4" spans="1:13" ht="33" customHeight="1" x14ac:dyDescent="0.2">
      <c r="A4" s="82" t="s">
        <v>0</v>
      </c>
      <c r="B4" s="82" t="s">
        <v>178</v>
      </c>
      <c r="C4" s="82" t="s">
        <v>31</v>
      </c>
      <c r="D4" s="98" t="s">
        <v>177</v>
      </c>
      <c r="E4" s="95" t="s">
        <v>32</v>
      </c>
      <c r="F4" s="96"/>
      <c r="G4" s="96"/>
      <c r="H4" s="96"/>
      <c r="I4" s="97"/>
      <c r="J4" s="94" t="s">
        <v>176</v>
      </c>
      <c r="K4" s="94"/>
      <c r="L4" s="94"/>
      <c r="M4" s="82" t="s">
        <v>1</v>
      </c>
    </row>
    <row r="5" spans="1:13" ht="53.25" customHeight="1" x14ac:dyDescent="0.2">
      <c r="A5" s="82"/>
      <c r="B5" s="82"/>
      <c r="C5" s="82"/>
      <c r="D5" s="99"/>
      <c r="E5" s="35" t="s">
        <v>33</v>
      </c>
      <c r="F5" s="35" t="s">
        <v>27</v>
      </c>
      <c r="G5" s="35" t="s">
        <v>34</v>
      </c>
      <c r="H5" s="35" t="s">
        <v>35</v>
      </c>
      <c r="I5" s="35" t="s">
        <v>36</v>
      </c>
      <c r="J5" s="11" t="s">
        <v>2</v>
      </c>
      <c r="K5" s="36" t="s">
        <v>179</v>
      </c>
      <c r="L5" s="36" t="s">
        <v>175</v>
      </c>
      <c r="M5" s="82"/>
    </row>
    <row r="6" spans="1:13" ht="15" customHeight="1" x14ac:dyDescent="0.2">
      <c r="A6" s="34">
        <v>1</v>
      </c>
      <c r="B6" s="28"/>
      <c r="C6" s="7"/>
      <c r="D6" s="7"/>
      <c r="E6" s="7"/>
      <c r="F6" s="7"/>
      <c r="G6" s="7"/>
      <c r="H6" s="7"/>
      <c r="I6" s="7"/>
      <c r="J6" s="7"/>
      <c r="K6" s="29"/>
      <c r="L6" s="40">
        <f>(J6*K6)/100000</f>
        <v>0</v>
      </c>
      <c r="M6" s="8"/>
    </row>
    <row r="7" spans="1:13" ht="15" customHeight="1" x14ac:dyDescent="0.2">
      <c r="A7" s="34">
        <v>2</v>
      </c>
      <c r="B7" s="28"/>
      <c r="C7" s="7"/>
      <c r="D7" s="7"/>
      <c r="E7" s="7"/>
      <c r="F7" s="7"/>
      <c r="G7" s="7"/>
      <c r="H7" s="7"/>
      <c r="I7" s="7"/>
      <c r="J7" s="7"/>
      <c r="K7" s="29"/>
      <c r="L7" s="40">
        <f t="shared" ref="L7:L13" si="0">(J7*K7)/100000</f>
        <v>0</v>
      </c>
      <c r="M7" s="8"/>
    </row>
    <row r="8" spans="1:13" ht="15" customHeight="1" x14ac:dyDescent="0.2">
      <c r="A8" s="34">
        <v>3</v>
      </c>
      <c r="B8" s="28"/>
      <c r="C8" s="7"/>
      <c r="D8" s="7"/>
      <c r="E8" s="7"/>
      <c r="F8" s="7"/>
      <c r="G8" s="7"/>
      <c r="H8" s="7"/>
      <c r="I8" s="7"/>
      <c r="J8" s="7"/>
      <c r="K8" s="29"/>
      <c r="L8" s="40">
        <f t="shared" si="0"/>
        <v>0</v>
      </c>
      <c r="M8" s="8"/>
    </row>
    <row r="9" spans="1:13" ht="15" customHeight="1" x14ac:dyDescent="0.2">
      <c r="A9" s="34">
        <v>4</v>
      </c>
      <c r="B9" s="28"/>
      <c r="C9" s="7"/>
      <c r="D9" s="7"/>
      <c r="E9" s="7"/>
      <c r="F9" s="7"/>
      <c r="G9" s="7"/>
      <c r="H9" s="7"/>
      <c r="I9" s="7"/>
      <c r="J9" s="7"/>
      <c r="K9" s="29"/>
      <c r="L9" s="40">
        <f t="shared" si="0"/>
        <v>0</v>
      </c>
      <c r="M9" s="8"/>
    </row>
    <row r="10" spans="1:13" ht="15" customHeight="1" x14ac:dyDescent="0.2">
      <c r="A10" s="34">
        <v>5</v>
      </c>
      <c r="B10" s="28"/>
      <c r="C10" s="7"/>
      <c r="D10" s="7"/>
      <c r="E10" s="7"/>
      <c r="F10" s="7"/>
      <c r="G10" s="7"/>
      <c r="H10" s="7"/>
      <c r="I10" s="7"/>
      <c r="J10" s="7"/>
      <c r="K10" s="29"/>
      <c r="L10" s="40">
        <f t="shared" si="0"/>
        <v>0</v>
      </c>
      <c r="M10" s="8"/>
    </row>
    <row r="11" spans="1:13" ht="15" customHeight="1" x14ac:dyDescent="0.2">
      <c r="A11" s="34">
        <v>6</v>
      </c>
      <c r="B11" s="28"/>
      <c r="C11" s="7"/>
      <c r="D11" s="7"/>
      <c r="E11" s="7"/>
      <c r="F11" s="7"/>
      <c r="G11" s="7"/>
      <c r="H11" s="7"/>
      <c r="I11" s="7"/>
      <c r="J11" s="7"/>
      <c r="K11" s="29"/>
      <c r="L11" s="40">
        <f t="shared" si="0"/>
        <v>0</v>
      </c>
      <c r="M11" s="8"/>
    </row>
    <row r="12" spans="1:13" ht="15" customHeight="1" x14ac:dyDescent="0.2">
      <c r="A12" s="34"/>
      <c r="B12" s="28"/>
      <c r="C12" s="7"/>
      <c r="D12" s="7"/>
      <c r="E12" s="7"/>
      <c r="F12" s="7"/>
      <c r="G12" s="7"/>
      <c r="H12" s="7"/>
      <c r="I12" s="7"/>
      <c r="J12" s="7"/>
      <c r="K12" s="29"/>
      <c r="L12" s="40">
        <f t="shared" si="0"/>
        <v>0</v>
      </c>
      <c r="M12" s="8"/>
    </row>
    <row r="13" spans="1:13" x14ac:dyDescent="0.2">
      <c r="A13" s="34"/>
      <c r="B13" s="30"/>
      <c r="C13" s="10"/>
      <c r="D13" s="10"/>
      <c r="E13" s="10"/>
      <c r="F13" s="10"/>
      <c r="G13" s="10"/>
      <c r="H13" s="10"/>
      <c r="I13" s="10"/>
      <c r="J13" s="10"/>
      <c r="K13" s="31"/>
      <c r="L13" s="40">
        <f t="shared" si="0"/>
        <v>0</v>
      </c>
      <c r="M13" s="8"/>
    </row>
    <row r="14" spans="1:13" x14ac:dyDescent="0.2">
      <c r="A14" s="27"/>
      <c r="B14" s="28" t="s">
        <v>3</v>
      </c>
      <c r="C14" s="75"/>
      <c r="D14" s="75"/>
      <c r="E14" s="38">
        <f>SUM(E6:E13)</f>
        <v>0</v>
      </c>
      <c r="F14" s="39">
        <f t="shared" ref="F14:L14" si="1">SUM(F6:F13)</f>
        <v>0</v>
      </c>
      <c r="G14" s="38">
        <f t="shared" si="1"/>
        <v>0</v>
      </c>
      <c r="H14" s="39">
        <f t="shared" si="1"/>
        <v>0</v>
      </c>
      <c r="I14" s="38">
        <f t="shared" si="1"/>
        <v>0</v>
      </c>
      <c r="J14" s="38">
        <f t="shared" si="1"/>
        <v>0</v>
      </c>
      <c r="K14" s="39">
        <f t="shared" si="1"/>
        <v>0</v>
      </c>
      <c r="L14" s="39">
        <f t="shared" si="1"/>
        <v>0</v>
      </c>
      <c r="M14" s="8"/>
    </row>
    <row r="24" spans="11:11" x14ac:dyDescent="0.2"/>
  </sheetData>
  <mergeCells count="9">
    <mergeCell ref="J4:L4"/>
    <mergeCell ref="M4:M5"/>
    <mergeCell ref="E4:I4"/>
    <mergeCell ref="D4:D5"/>
    <mergeCell ref="B2:H2"/>
    <mergeCell ref="B3:I3"/>
    <mergeCell ref="A4:A5"/>
    <mergeCell ref="B4:B5"/>
    <mergeCell ref="C4:C5"/>
  </mergeCells>
  <printOptions horizontalCentered="1"/>
  <pageMargins left="0.15748031496062992" right="0.15748031496062992" top="0.19685039370078741" bottom="0.19685039370078741" header="0.15748031496062992" footer="0.15748031496062992"/>
  <pageSetup paperSize="9" scale="9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9"/>
  <dimension ref="A1:BE17"/>
  <sheetViews>
    <sheetView tabSelected="1" zoomScale="90" zoomScaleNormal="90" workbookViewId="0">
      <pane xSplit="8" ySplit="5" topLeftCell="I7" activePane="bottomRight" state="frozenSplit"/>
      <selection pane="bottomLeft" activeCell="A4" sqref="A4"/>
      <selection pane="topRight" activeCell="H1" sqref="H1"/>
      <selection pane="bottomRight" activeCell="G14" sqref="G14"/>
    </sheetView>
  </sheetViews>
  <sheetFormatPr defaultColWidth="9.14453125" defaultRowHeight="15" x14ac:dyDescent="0.2"/>
  <cols>
    <col min="1" max="1" width="6.9921875" style="63" customWidth="1"/>
    <col min="2" max="2" width="19.37109375" style="6" customWidth="1"/>
    <col min="3" max="3" width="14.9296875" style="6" customWidth="1"/>
    <col min="4" max="4" width="21.1171875" style="6" customWidth="1"/>
    <col min="5" max="5" width="16.54296875" style="6" customWidth="1"/>
    <col min="6" max="6" width="11.43359375" style="64" customWidth="1"/>
    <col min="7" max="7" width="9.01171875" style="5" customWidth="1"/>
    <col min="8" max="8" width="11.1640625" style="5" customWidth="1"/>
    <col min="9" max="9" width="14.52734375" style="6" customWidth="1"/>
    <col min="10" max="10" width="15.46875" style="6" bestFit="1" customWidth="1"/>
    <col min="11" max="11" width="15.19921875" style="6" customWidth="1"/>
    <col min="12" max="12" width="11.8359375" style="6" customWidth="1"/>
    <col min="13" max="13" width="13.046875" style="6" bestFit="1" customWidth="1"/>
    <col min="14" max="14" width="11.97265625" style="6" customWidth="1"/>
    <col min="15" max="15" width="13.046875" style="6" bestFit="1" customWidth="1"/>
    <col min="16" max="16" width="11.97265625" style="6" bestFit="1" customWidth="1"/>
    <col min="17" max="17" width="15.46875" style="6" bestFit="1" customWidth="1"/>
    <col min="18" max="18" width="11.97265625" style="6" bestFit="1" customWidth="1"/>
    <col min="19" max="19" width="15.46875" style="6" bestFit="1" customWidth="1"/>
    <col min="20" max="20" width="11.97265625" style="6" bestFit="1" customWidth="1"/>
    <col min="21" max="21" width="15.46875" style="6" bestFit="1" customWidth="1"/>
    <col min="22" max="22" width="11.97265625" style="6" bestFit="1" customWidth="1"/>
    <col min="23" max="23" width="15.46875" style="6" bestFit="1" customWidth="1"/>
    <col min="24" max="24" width="11.97265625" style="6" bestFit="1" customWidth="1"/>
    <col min="25" max="25" width="15.46875" style="6" bestFit="1" customWidth="1"/>
    <col min="26" max="26" width="11.97265625" style="6" bestFit="1" customWidth="1"/>
    <col min="27" max="27" width="15.46875" style="6" bestFit="1" customWidth="1"/>
    <col min="28" max="28" width="11.97265625" style="6" bestFit="1" customWidth="1"/>
    <col min="29" max="29" width="15.46875" style="6" bestFit="1" customWidth="1"/>
    <col min="30" max="30" width="11.97265625" style="6" bestFit="1" customWidth="1"/>
    <col min="31" max="31" width="15.46875" style="6" bestFit="1" customWidth="1"/>
    <col min="32" max="32" width="11.97265625" style="6" bestFit="1" customWidth="1"/>
    <col min="33" max="33" width="15.46875" style="6" bestFit="1" customWidth="1"/>
    <col min="34" max="34" width="11.97265625" style="6" bestFit="1" customWidth="1"/>
    <col min="35" max="35" width="15.46875" style="6" bestFit="1" customWidth="1"/>
    <col min="36" max="36" width="16.8125" style="6" bestFit="1" customWidth="1"/>
    <col min="37" max="37" width="11.97265625" style="6" bestFit="1" customWidth="1"/>
    <col min="38" max="38" width="15.46875" style="6" bestFit="1" customWidth="1"/>
    <col min="39" max="39" width="13.31640625" style="6" bestFit="1" customWidth="1"/>
    <col min="40" max="40" width="11.97265625" style="6" bestFit="1" customWidth="1"/>
    <col min="41" max="41" width="15.46875" style="6" bestFit="1" customWidth="1"/>
    <col min="42" max="42" width="13.31640625" style="6" bestFit="1" customWidth="1"/>
    <col min="43" max="43" width="11.97265625" style="6" bestFit="1" customWidth="1"/>
    <col min="44" max="44" width="15.46875" style="6" bestFit="1" customWidth="1"/>
    <col min="45" max="45" width="13.31640625" style="5" bestFit="1" customWidth="1"/>
    <col min="46" max="46" width="15.46875" style="5" bestFit="1" customWidth="1"/>
    <col min="47" max="47" width="13.31640625" style="5" bestFit="1" customWidth="1"/>
    <col min="48" max="48" width="14.796875" style="5" bestFit="1" customWidth="1"/>
    <col min="49" max="49" width="23.13671875" style="5" customWidth="1"/>
    <col min="50" max="50" width="13.31640625" style="6" bestFit="1" customWidth="1"/>
    <col min="51" max="51" width="14.796875" style="6" bestFit="1" customWidth="1"/>
    <col min="52" max="52" width="13.31640625" style="6" bestFit="1" customWidth="1"/>
    <col min="53" max="53" width="14.796875" style="6" bestFit="1" customWidth="1"/>
    <col min="54" max="54" width="13.31640625" style="6" bestFit="1" customWidth="1"/>
    <col min="55" max="55" width="14.796875" style="6" bestFit="1" customWidth="1"/>
    <col min="56" max="56" width="13.31640625" style="6" bestFit="1" customWidth="1"/>
    <col min="57" max="57" width="14.796875" style="6" bestFit="1" customWidth="1"/>
    <col min="58" max="16384" width="9.14453125" style="6"/>
  </cols>
  <sheetData>
    <row r="1" spans="1:57" x14ac:dyDescent="0.2">
      <c r="A1" s="65" t="s">
        <v>181</v>
      </c>
      <c r="B1" s="1"/>
      <c r="C1" s="1"/>
      <c r="D1" s="1"/>
      <c r="E1" s="1"/>
      <c r="F1" s="1"/>
      <c r="G1" s="1"/>
      <c r="H1" s="6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42"/>
      <c r="AY1" s="42"/>
      <c r="AZ1" s="42"/>
      <c r="BA1" s="42"/>
      <c r="BB1" s="42"/>
      <c r="BC1" s="42"/>
      <c r="BD1" s="42"/>
      <c r="BE1" s="42"/>
    </row>
    <row r="2" spans="1:57" ht="15" customHeight="1" x14ac:dyDescent="0.2">
      <c r="A2" s="90" t="s">
        <v>207</v>
      </c>
      <c r="B2" s="90"/>
      <c r="C2" s="90"/>
      <c r="D2" s="90"/>
      <c r="E2" s="90"/>
      <c r="F2" s="90"/>
      <c r="G2" s="90"/>
      <c r="H2" s="6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42"/>
      <c r="AY2" s="42"/>
      <c r="AZ2" s="42"/>
      <c r="BA2" s="42"/>
      <c r="BB2" s="42"/>
      <c r="BC2" s="42"/>
      <c r="BD2" s="42"/>
      <c r="BE2" s="42"/>
    </row>
    <row r="3" spans="1:57" x14ac:dyDescent="0.2">
      <c r="A3" s="65"/>
      <c r="B3" s="1"/>
      <c r="C3" s="1"/>
      <c r="D3" s="1"/>
      <c r="E3" s="1"/>
      <c r="F3" s="76"/>
      <c r="G3" s="1"/>
      <c r="H3" s="6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42"/>
      <c r="AY3" s="42"/>
      <c r="AZ3" s="42"/>
      <c r="BA3" s="42"/>
      <c r="BB3" s="42"/>
      <c r="BC3" s="42"/>
      <c r="BD3" s="42"/>
      <c r="BE3" s="42"/>
    </row>
    <row r="4" spans="1:57" ht="43.5" customHeight="1" x14ac:dyDescent="0.2">
      <c r="A4" s="107" t="s">
        <v>4</v>
      </c>
      <c r="B4" s="82" t="s">
        <v>180</v>
      </c>
      <c r="C4" s="82" t="s">
        <v>195</v>
      </c>
      <c r="D4" s="82" t="s">
        <v>5</v>
      </c>
      <c r="E4" s="82" t="s">
        <v>189</v>
      </c>
      <c r="F4" s="98" t="s">
        <v>38</v>
      </c>
      <c r="G4" s="82" t="s">
        <v>190</v>
      </c>
      <c r="H4" s="82" t="s">
        <v>191</v>
      </c>
      <c r="I4" s="106" t="s">
        <v>6</v>
      </c>
      <c r="J4" s="106" t="s">
        <v>7</v>
      </c>
      <c r="K4" s="106" t="s">
        <v>192</v>
      </c>
      <c r="L4" s="105"/>
      <c r="M4" s="105"/>
      <c r="N4" s="105" t="s">
        <v>235</v>
      </c>
      <c r="O4" s="105"/>
      <c r="P4" s="104" t="s">
        <v>8</v>
      </c>
      <c r="Q4" s="104"/>
      <c r="R4" s="104" t="s">
        <v>9</v>
      </c>
      <c r="S4" s="104"/>
      <c r="T4" s="104" t="s">
        <v>10</v>
      </c>
      <c r="U4" s="104"/>
      <c r="V4" s="104" t="s">
        <v>11</v>
      </c>
      <c r="W4" s="104"/>
      <c r="X4" s="104" t="s">
        <v>12</v>
      </c>
      <c r="Y4" s="104"/>
      <c r="Z4" s="104" t="s">
        <v>182</v>
      </c>
      <c r="AA4" s="104"/>
      <c r="AB4" s="104" t="s">
        <v>13</v>
      </c>
      <c r="AC4" s="104"/>
      <c r="AD4" s="104" t="s">
        <v>14</v>
      </c>
      <c r="AE4" s="104"/>
      <c r="AF4" s="104" t="s">
        <v>183</v>
      </c>
      <c r="AG4" s="104"/>
      <c r="AH4" s="104" t="s">
        <v>15</v>
      </c>
      <c r="AI4" s="104"/>
      <c r="AJ4" s="102" t="s">
        <v>16</v>
      </c>
      <c r="AK4" s="102"/>
      <c r="AL4" s="102"/>
      <c r="AM4" s="102" t="s">
        <v>184</v>
      </c>
      <c r="AN4" s="102"/>
      <c r="AO4" s="102"/>
      <c r="AP4" s="102" t="s">
        <v>17</v>
      </c>
      <c r="AQ4" s="102"/>
      <c r="AR4" s="102"/>
      <c r="AS4" s="103" t="s">
        <v>18</v>
      </c>
      <c r="AT4" s="103"/>
      <c r="AU4" s="103" t="s">
        <v>19</v>
      </c>
      <c r="AV4" s="103"/>
      <c r="AW4" s="14" t="s">
        <v>41</v>
      </c>
      <c r="AX4" s="100" t="s">
        <v>20</v>
      </c>
      <c r="AY4" s="100"/>
      <c r="AZ4" s="100" t="s">
        <v>21</v>
      </c>
      <c r="BA4" s="100"/>
      <c r="BB4" s="100" t="s">
        <v>185</v>
      </c>
      <c r="BC4" s="100"/>
      <c r="BD4" s="100" t="s">
        <v>22</v>
      </c>
      <c r="BE4" s="100"/>
    </row>
    <row r="5" spans="1:57" ht="41.25" x14ac:dyDescent="0.2">
      <c r="A5" s="107"/>
      <c r="B5" s="82"/>
      <c r="C5" s="82"/>
      <c r="D5" s="82"/>
      <c r="E5" s="82"/>
      <c r="F5" s="99"/>
      <c r="G5" s="82"/>
      <c r="H5" s="82"/>
      <c r="I5" s="106"/>
      <c r="J5" s="106"/>
      <c r="K5" s="106"/>
      <c r="L5" s="66" t="s">
        <v>39</v>
      </c>
      <c r="M5" s="12" t="s">
        <v>40</v>
      </c>
      <c r="N5" s="66" t="s">
        <v>39</v>
      </c>
      <c r="O5" s="12" t="s">
        <v>40</v>
      </c>
      <c r="P5" s="35" t="s">
        <v>193</v>
      </c>
      <c r="Q5" s="35" t="s">
        <v>194</v>
      </c>
      <c r="R5" s="35" t="s">
        <v>193</v>
      </c>
      <c r="S5" s="35" t="s">
        <v>194</v>
      </c>
      <c r="T5" s="35" t="s">
        <v>193</v>
      </c>
      <c r="U5" s="35" t="s">
        <v>194</v>
      </c>
      <c r="V5" s="35" t="s">
        <v>193</v>
      </c>
      <c r="W5" s="35" t="s">
        <v>194</v>
      </c>
      <c r="X5" s="35" t="s">
        <v>193</v>
      </c>
      <c r="Y5" s="35" t="s">
        <v>194</v>
      </c>
      <c r="Z5" s="35" t="s">
        <v>193</v>
      </c>
      <c r="AA5" s="35" t="s">
        <v>194</v>
      </c>
      <c r="AB5" s="35" t="s">
        <v>193</v>
      </c>
      <c r="AC5" s="35" t="s">
        <v>194</v>
      </c>
      <c r="AD5" s="35" t="s">
        <v>193</v>
      </c>
      <c r="AE5" s="35" t="s">
        <v>194</v>
      </c>
      <c r="AF5" s="35" t="s">
        <v>193</v>
      </c>
      <c r="AG5" s="35" t="s">
        <v>194</v>
      </c>
      <c r="AH5" s="35" t="s">
        <v>193</v>
      </c>
      <c r="AI5" s="35" t="s">
        <v>194</v>
      </c>
      <c r="AJ5" s="13" t="s">
        <v>24</v>
      </c>
      <c r="AK5" s="13" t="s">
        <v>186</v>
      </c>
      <c r="AL5" s="67" t="s">
        <v>28</v>
      </c>
      <c r="AM5" s="13" t="s">
        <v>25</v>
      </c>
      <c r="AN5" s="13" t="s">
        <v>187</v>
      </c>
      <c r="AO5" s="13" t="s">
        <v>29</v>
      </c>
      <c r="AP5" s="13" t="s">
        <v>25</v>
      </c>
      <c r="AQ5" s="13" t="s">
        <v>188</v>
      </c>
      <c r="AR5" s="67" t="s">
        <v>30</v>
      </c>
      <c r="AS5" s="68" t="s">
        <v>193</v>
      </c>
      <c r="AT5" s="14" t="s">
        <v>194</v>
      </c>
      <c r="AU5" s="68" t="s">
        <v>193</v>
      </c>
      <c r="AV5" s="14" t="s">
        <v>194</v>
      </c>
      <c r="AW5" s="14" t="s">
        <v>23</v>
      </c>
      <c r="AX5" s="69" t="s">
        <v>193</v>
      </c>
      <c r="AY5" s="70" t="s">
        <v>194</v>
      </c>
      <c r="AZ5" s="69" t="s">
        <v>193</v>
      </c>
      <c r="BA5" s="70" t="s">
        <v>194</v>
      </c>
      <c r="BB5" s="69" t="s">
        <v>193</v>
      </c>
      <c r="BC5" s="70" t="s">
        <v>194</v>
      </c>
      <c r="BD5" s="69" t="s">
        <v>193</v>
      </c>
      <c r="BE5" s="70" t="s">
        <v>194</v>
      </c>
    </row>
    <row r="6" spans="1:57" ht="68.25" x14ac:dyDescent="0.2">
      <c r="A6" s="43">
        <v>1</v>
      </c>
      <c r="B6" s="44" t="s">
        <v>37</v>
      </c>
      <c r="C6" s="45" t="s">
        <v>196</v>
      </c>
      <c r="D6" s="45" t="s">
        <v>197</v>
      </c>
      <c r="E6" s="45" t="s">
        <v>198</v>
      </c>
      <c r="F6" s="45" t="s">
        <v>209</v>
      </c>
      <c r="G6" s="37"/>
      <c r="H6" s="45" t="s">
        <v>199</v>
      </c>
      <c r="I6" s="45" t="s">
        <v>200</v>
      </c>
      <c r="J6" s="45" t="s">
        <v>201</v>
      </c>
      <c r="K6" s="45" t="s">
        <v>210</v>
      </c>
      <c r="L6" s="45" t="s">
        <v>202</v>
      </c>
      <c r="M6" s="45" t="s">
        <v>203</v>
      </c>
      <c r="N6" s="45" t="s">
        <v>204</v>
      </c>
      <c r="O6" s="45" t="s">
        <v>205</v>
      </c>
      <c r="P6" s="46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8"/>
      <c r="AT6" s="48"/>
      <c r="AU6" s="48"/>
      <c r="AV6" s="48"/>
      <c r="AW6" s="48"/>
      <c r="AX6" s="42"/>
      <c r="AY6" s="42"/>
      <c r="BA6" s="42"/>
      <c r="BC6" s="42"/>
      <c r="BD6" s="42"/>
      <c r="BE6" s="42"/>
    </row>
    <row r="7" spans="1:57" s="5" customFormat="1" ht="30" customHeight="1" x14ac:dyDescent="0.2">
      <c r="A7" s="2">
        <v>2</v>
      </c>
      <c r="B7" s="49" t="s">
        <v>211</v>
      </c>
      <c r="C7" s="108" t="s">
        <v>213</v>
      </c>
      <c r="D7" s="50" t="s">
        <v>212</v>
      </c>
      <c r="E7" s="51" t="s">
        <v>71</v>
      </c>
      <c r="F7" s="51" t="s">
        <v>220</v>
      </c>
      <c r="G7" s="52" t="s">
        <v>222</v>
      </c>
      <c r="H7" s="53">
        <v>1</v>
      </c>
      <c r="I7" s="54">
        <v>17</v>
      </c>
      <c r="J7" s="53">
        <v>1</v>
      </c>
      <c r="K7" s="54">
        <v>35</v>
      </c>
      <c r="L7" s="54"/>
      <c r="M7" s="54"/>
      <c r="N7" s="79">
        <v>3354</v>
      </c>
      <c r="O7" s="54">
        <f>N7/5</f>
        <v>670.8</v>
      </c>
      <c r="P7" s="55">
        <v>1</v>
      </c>
      <c r="Q7" s="55">
        <v>2</v>
      </c>
      <c r="R7" s="55">
        <v>1</v>
      </c>
      <c r="S7" s="55">
        <v>2</v>
      </c>
      <c r="T7" s="55">
        <v>2</v>
      </c>
      <c r="U7" s="55">
        <v>2</v>
      </c>
      <c r="V7" s="56">
        <v>1</v>
      </c>
      <c r="W7" s="55">
        <v>2</v>
      </c>
      <c r="X7" s="55">
        <v>0</v>
      </c>
      <c r="Y7" s="55">
        <v>3</v>
      </c>
      <c r="Z7" s="77" t="s">
        <v>226</v>
      </c>
      <c r="AA7" s="55">
        <v>2</v>
      </c>
      <c r="AB7" s="55">
        <v>0</v>
      </c>
      <c r="AC7" s="55">
        <v>2</v>
      </c>
      <c r="AD7" s="55">
        <v>0</v>
      </c>
      <c r="AE7" s="55">
        <v>1</v>
      </c>
      <c r="AF7" s="56">
        <v>0</v>
      </c>
      <c r="AG7" s="55">
        <v>2</v>
      </c>
      <c r="AH7" s="55">
        <v>0</v>
      </c>
      <c r="AI7" s="55">
        <v>1</v>
      </c>
      <c r="AJ7" s="55">
        <v>0</v>
      </c>
      <c r="AK7" s="55">
        <v>0</v>
      </c>
      <c r="AL7" s="55">
        <v>1</v>
      </c>
      <c r="AM7" s="55">
        <v>0</v>
      </c>
      <c r="AN7" s="77" t="s">
        <v>234</v>
      </c>
      <c r="AO7" s="77" t="s">
        <v>234</v>
      </c>
      <c r="AP7" s="55">
        <v>0</v>
      </c>
      <c r="AQ7" s="55">
        <v>1</v>
      </c>
      <c r="AR7" s="55">
        <v>1</v>
      </c>
      <c r="AS7" s="3">
        <v>4</v>
      </c>
      <c r="AT7" s="4">
        <v>10</v>
      </c>
      <c r="AU7" s="4">
        <v>1</v>
      </c>
      <c r="AV7" s="4">
        <v>10</v>
      </c>
      <c r="AW7" s="4">
        <v>0</v>
      </c>
      <c r="AX7" s="56">
        <v>0</v>
      </c>
      <c r="AY7" s="3">
        <v>1</v>
      </c>
      <c r="AZ7" s="78" t="s">
        <v>223</v>
      </c>
      <c r="BA7" s="3">
        <v>1</v>
      </c>
      <c r="BB7" s="78" t="s">
        <v>224</v>
      </c>
      <c r="BC7" s="3">
        <v>1</v>
      </c>
      <c r="BD7" s="56">
        <v>0</v>
      </c>
      <c r="BE7" s="3">
        <v>1</v>
      </c>
    </row>
    <row r="8" spans="1:57" s="5" customFormat="1" ht="27.75" x14ac:dyDescent="0.2">
      <c r="A8" s="2">
        <v>3</v>
      </c>
      <c r="B8" s="49"/>
      <c r="C8" s="109"/>
      <c r="D8" s="49" t="s">
        <v>214</v>
      </c>
      <c r="E8" s="51" t="s">
        <v>69</v>
      </c>
      <c r="F8" s="51" t="s">
        <v>221</v>
      </c>
      <c r="G8" s="52" t="s">
        <v>222</v>
      </c>
      <c r="H8" s="53">
        <v>1</v>
      </c>
      <c r="I8" s="57">
        <v>1</v>
      </c>
      <c r="J8" s="53">
        <v>0</v>
      </c>
      <c r="K8" s="57">
        <v>1</v>
      </c>
      <c r="L8" s="57">
        <v>2</v>
      </c>
      <c r="M8" s="57"/>
      <c r="N8" s="80">
        <v>763</v>
      </c>
      <c r="O8" s="54">
        <f t="shared" ref="O8:O14" si="0">N8/5</f>
        <v>152.6</v>
      </c>
      <c r="P8" s="55">
        <v>2</v>
      </c>
      <c r="Q8" s="37">
        <v>1</v>
      </c>
      <c r="R8" s="55">
        <v>0</v>
      </c>
      <c r="S8" s="55">
        <v>1</v>
      </c>
      <c r="T8" s="77" t="s">
        <v>225</v>
      </c>
      <c r="U8" s="37">
        <v>1</v>
      </c>
      <c r="V8" s="56">
        <v>1</v>
      </c>
      <c r="W8" s="37">
        <v>1</v>
      </c>
      <c r="X8" s="55">
        <v>1</v>
      </c>
      <c r="Y8" s="37">
        <v>2</v>
      </c>
      <c r="Z8" s="55">
        <v>1</v>
      </c>
      <c r="AA8" s="37">
        <v>1</v>
      </c>
      <c r="AB8" s="55">
        <v>0</v>
      </c>
      <c r="AC8" s="55">
        <v>1</v>
      </c>
      <c r="AD8" s="77" t="s">
        <v>227</v>
      </c>
      <c r="AE8" s="55">
        <v>1</v>
      </c>
      <c r="AF8" s="56">
        <v>0</v>
      </c>
      <c r="AG8" s="55">
        <v>1</v>
      </c>
      <c r="AH8" s="55">
        <v>0</v>
      </c>
      <c r="AI8" s="55">
        <v>1</v>
      </c>
      <c r="AJ8" s="55">
        <v>0</v>
      </c>
      <c r="AK8" s="55">
        <v>0</v>
      </c>
      <c r="AL8" s="55">
        <v>1</v>
      </c>
      <c r="AM8" s="55">
        <v>1</v>
      </c>
      <c r="AN8" s="77" t="s">
        <v>234</v>
      </c>
      <c r="AO8" s="77" t="s">
        <v>234</v>
      </c>
      <c r="AP8" s="55">
        <v>0</v>
      </c>
      <c r="AQ8" s="55">
        <v>0</v>
      </c>
      <c r="AR8" s="55">
        <v>0</v>
      </c>
      <c r="AS8" s="3">
        <v>0</v>
      </c>
      <c r="AT8" s="4">
        <v>2</v>
      </c>
      <c r="AU8" s="4">
        <v>0</v>
      </c>
      <c r="AV8" s="4">
        <v>0</v>
      </c>
      <c r="AW8" s="4">
        <v>1</v>
      </c>
      <c r="AX8" s="56">
        <v>0</v>
      </c>
      <c r="AY8" s="3">
        <v>0</v>
      </c>
      <c r="AZ8" s="3">
        <v>0</v>
      </c>
      <c r="BA8" s="3">
        <v>0</v>
      </c>
      <c r="BB8" s="56">
        <v>0</v>
      </c>
      <c r="BC8" s="3">
        <v>1</v>
      </c>
      <c r="BD8" s="56">
        <v>0</v>
      </c>
      <c r="BE8" s="3">
        <v>1</v>
      </c>
    </row>
    <row r="9" spans="1:57" s="5" customFormat="1" x14ac:dyDescent="0.2">
      <c r="A9" s="2"/>
      <c r="B9" s="49"/>
      <c r="C9" s="110"/>
      <c r="D9" s="49" t="s">
        <v>218</v>
      </c>
      <c r="E9" s="51" t="s">
        <v>68</v>
      </c>
      <c r="F9" s="51" t="s">
        <v>221</v>
      </c>
      <c r="G9" s="52" t="s">
        <v>233</v>
      </c>
      <c r="H9" s="53">
        <v>1</v>
      </c>
      <c r="I9" s="57">
        <v>1</v>
      </c>
      <c r="J9" s="53">
        <v>0</v>
      </c>
      <c r="K9" s="57">
        <v>0</v>
      </c>
      <c r="L9" s="57">
        <v>0</v>
      </c>
      <c r="M9" s="57"/>
      <c r="N9" s="80">
        <v>286</v>
      </c>
      <c r="O9" s="54">
        <f t="shared" si="0"/>
        <v>57.2</v>
      </c>
      <c r="P9" s="55">
        <v>1</v>
      </c>
      <c r="Q9" s="37">
        <v>1</v>
      </c>
      <c r="R9" s="55">
        <v>0</v>
      </c>
      <c r="S9" s="55">
        <v>1</v>
      </c>
      <c r="T9" s="55">
        <v>0</v>
      </c>
      <c r="U9" s="37">
        <v>1</v>
      </c>
      <c r="V9" s="56">
        <v>0</v>
      </c>
      <c r="W9" s="37">
        <v>0</v>
      </c>
      <c r="X9" s="55">
        <v>0</v>
      </c>
      <c r="Y9" s="37">
        <v>1</v>
      </c>
      <c r="Z9" s="55">
        <v>1</v>
      </c>
      <c r="AA9" s="37">
        <v>0</v>
      </c>
      <c r="AB9" s="55">
        <v>0</v>
      </c>
      <c r="AC9" s="55">
        <v>0</v>
      </c>
      <c r="AD9" s="55">
        <v>0</v>
      </c>
      <c r="AE9" s="55">
        <v>1</v>
      </c>
      <c r="AF9" s="56">
        <v>0</v>
      </c>
      <c r="AG9" s="55">
        <v>0</v>
      </c>
      <c r="AH9" s="55">
        <v>0</v>
      </c>
      <c r="AI9" s="55">
        <v>1</v>
      </c>
      <c r="AJ9" s="55">
        <v>0</v>
      </c>
      <c r="AK9" s="55">
        <v>0</v>
      </c>
      <c r="AL9" s="55">
        <v>0</v>
      </c>
      <c r="AM9" s="55">
        <v>1</v>
      </c>
      <c r="AN9" s="77" t="s">
        <v>234</v>
      </c>
      <c r="AO9" s="77" t="s">
        <v>234</v>
      </c>
      <c r="AP9" s="55">
        <v>0</v>
      </c>
      <c r="AQ9" s="55">
        <v>0</v>
      </c>
      <c r="AR9" s="55">
        <v>0</v>
      </c>
      <c r="AS9" s="3">
        <v>1</v>
      </c>
      <c r="AT9" s="4">
        <v>2</v>
      </c>
      <c r="AU9" s="4">
        <v>0</v>
      </c>
      <c r="AV9" s="4">
        <v>0</v>
      </c>
      <c r="AW9" s="4">
        <v>0</v>
      </c>
      <c r="AX9" s="56">
        <v>0</v>
      </c>
      <c r="AY9" s="3">
        <v>0</v>
      </c>
      <c r="AZ9" s="3">
        <v>0</v>
      </c>
      <c r="BA9" s="3">
        <v>0</v>
      </c>
      <c r="BB9" s="56">
        <v>0</v>
      </c>
      <c r="BC9" s="3">
        <v>0</v>
      </c>
      <c r="BD9" s="56">
        <v>0</v>
      </c>
      <c r="BE9" s="3">
        <v>0</v>
      </c>
    </row>
    <row r="10" spans="1:57" s="5" customFormat="1" x14ac:dyDescent="0.2">
      <c r="A10" s="2"/>
      <c r="B10" s="49"/>
      <c r="C10" s="81"/>
      <c r="D10" s="49" t="s">
        <v>230</v>
      </c>
      <c r="E10" s="51" t="s">
        <v>68</v>
      </c>
      <c r="F10" s="51" t="s">
        <v>232</v>
      </c>
      <c r="G10" s="52" t="s">
        <v>233</v>
      </c>
      <c r="H10" s="53">
        <v>1</v>
      </c>
      <c r="I10" s="57">
        <v>0</v>
      </c>
      <c r="J10" s="53">
        <v>0</v>
      </c>
      <c r="K10" s="57">
        <v>0</v>
      </c>
      <c r="L10" s="57">
        <v>0</v>
      </c>
      <c r="M10" s="57"/>
      <c r="N10" s="80">
        <v>484</v>
      </c>
      <c r="O10" s="54">
        <f t="shared" si="0"/>
        <v>96.8</v>
      </c>
      <c r="P10" s="55">
        <v>1</v>
      </c>
      <c r="Q10" s="37">
        <v>1</v>
      </c>
      <c r="R10" s="55">
        <v>0</v>
      </c>
      <c r="S10" s="55">
        <v>1</v>
      </c>
      <c r="T10" s="55">
        <v>0</v>
      </c>
      <c r="U10" s="37">
        <v>1</v>
      </c>
      <c r="V10" s="56">
        <v>0</v>
      </c>
      <c r="W10" s="37">
        <v>1</v>
      </c>
      <c r="X10" s="55">
        <v>0</v>
      </c>
      <c r="Y10" s="37">
        <v>1</v>
      </c>
      <c r="Z10" s="55">
        <v>0</v>
      </c>
      <c r="AA10" s="37">
        <v>1</v>
      </c>
      <c r="AB10" s="55">
        <v>0</v>
      </c>
      <c r="AC10" s="55">
        <v>0</v>
      </c>
      <c r="AD10" s="55">
        <v>0</v>
      </c>
      <c r="AE10" s="55">
        <v>1</v>
      </c>
      <c r="AF10" s="56">
        <v>0</v>
      </c>
      <c r="AG10" s="55">
        <v>1</v>
      </c>
      <c r="AH10" s="55">
        <v>0</v>
      </c>
      <c r="AI10" s="55">
        <v>1</v>
      </c>
      <c r="AJ10" s="55">
        <v>0</v>
      </c>
      <c r="AK10" s="55">
        <v>0</v>
      </c>
      <c r="AL10" s="55">
        <v>0</v>
      </c>
      <c r="AM10" s="55"/>
      <c r="AN10" s="55">
        <v>0</v>
      </c>
      <c r="AO10" s="77" t="s">
        <v>234</v>
      </c>
      <c r="AP10" s="55">
        <v>0</v>
      </c>
      <c r="AQ10" s="55">
        <v>0</v>
      </c>
      <c r="AR10" s="55">
        <v>0</v>
      </c>
      <c r="AS10" s="3">
        <v>0</v>
      </c>
      <c r="AT10" s="4">
        <v>2</v>
      </c>
      <c r="AU10" s="4"/>
      <c r="AV10" s="4">
        <v>0</v>
      </c>
      <c r="AW10" s="4">
        <v>0</v>
      </c>
      <c r="AX10" s="56">
        <v>0</v>
      </c>
      <c r="AY10" s="3">
        <v>0</v>
      </c>
      <c r="AZ10" s="3">
        <v>0</v>
      </c>
      <c r="BA10" s="3">
        <v>0</v>
      </c>
      <c r="BB10" s="56">
        <v>0</v>
      </c>
      <c r="BC10" s="3">
        <v>0</v>
      </c>
      <c r="BD10" s="56">
        <v>0</v>
      </c>
      <c r="BE10" s="3"/>
    </row>
    <row r="11" spans="1:57" s="5" customFormat="1" x14ac:dyDescent="0.2">
      <c r="A11" s="2"/>
      <c r="B11" s="49"/>
      <c r="C11" s="81"/>
      <c r="D11" s="49" t="s">
        <v>231</v>
      </c>
      <c r="E11" s="51" t="s">
        <v>68</v>
      </c>
      <c r="F11" s="51" t="s">
        <v>232</v>
      </c>
      <c r="G11" s="52"/>
      <c r="H11" s="53">
        <v>0</v>
      </c>
      <c r="I11" s="57">
        <v>0</v>
      </c>
      <c r="J11" s="53">
        <v>0</v>
      </c>
      <c r="K11" s="57">
        <v>0</v>
      </c>
      <c r="L11" s="57">
        <v>0</v>
      </c>
      <c r="M11" s="57"/>
      <c r="N11" s="80">
        <v>344</v>
      </c>
      <c r="O11" s="54">
        <f t="shared" si="0"/>
        <v>68.8</v>
      </c>
      <c r="P11" s="55">
        <v>0</v>
      </c>
      <c r="Q11" s="37">
        <v>1</v>
      </c>
      <c r="R11" s="55">
        <v>0</v>
      </c>
      <c r="S11" s="55">
        <v>1</v>
      </c>
      <c r="T11" s="55">
        <v>0</v>
      </c>
      <c r="U11" s="37">
        <v>1</v>
      </c>
      <c r="V11" s="56">
        <v>0</v>
      </c>
      <c r="W11" s="37">
        <v>1</v>
      </c>
      <c r="X11" s="55">
        <v>0</v>
      </c>
      <c r="Y11" s="37">
        <v>1</v>
      </c>
      <c r="Z11" s="55">
        <v>0</v>
      </c>
      <c r="AA11" s="37">
        <v>1</v>
      </c>
      <c r="AB11" s="55">
        <v>0</v>
      </c>
      <c r="AC11" s="55">
        <v>0</v>
      </c>
      <c r="AD11" s="55">
        <v>0</v>
      </c>
      <c r="AE11" s="55">
        <v>1</v>
      </c>
      <c r="AF11" s="56">
        <v>0</v>
      </c>
      <c r="AG11" s="55">
        <v>1</v>
      </c>
      <c r="AH11" s="55">
        <v>0</v>
      </c>
      <c r="AI11" s="55">
        <v>1</v>
      </c>
      <c r="AJ11" s="55">
        <v>0</v>
      </c>
      <c r="AK11" s="55">
        <v>0</v>
      </c>
      <c r="AL11" s="55">
        <v>0</v>
      </c>
      <c r="AM11" s="55"/>
      <c r="AN11" s="55">
        <v>0</v>
      </c>
      <c r="AO11" s="77" t="s">
        <v>234</v>
      </c>
      <c r="AP11" s="55">
        <v>0</v>
      </c>
      <c r="AQ11" s="55">
        <v>0</v>
      </c>
      <c r="AR11" s="55">
        <v>0</v>
      </c>
      <c r="AS11" s="3">
        <v>0</v>
      </c>
      <c r="AT11" s="4">
        <v>2</v>
      </c>
      <c r="AU11" s="4"/>
      <c r="AV11" s="4">
        <v>0</v>
      </c>
      <c r="AW11" s="4">
        <v>0</v>
      </c>
      <c r="AX11" s="56">
        <v>0</v>
      </c>
      <c r="AY11" s="3">
        <v>0</v>
      </c>
      <c r="AZ11" s="3">
        <v>0</v>
      </c>
      <c r="BA11" s="3">
        <v>0</v>
      </c>
      <c r="BB11" s="56">
        <v>0</v>
      </c>
      <c r="BC11" s="3">
        <v>0</v>
      </c>
      <c r="BD11" s="56">
        <v>0</v>
      </c>
      <c r="BE11" s="3"/>
    </row>
    <row r="12" spans="1:57" s="5" customFormat="1" x14ac:dyDescent="0.2">
      <c r="A12" s="2"/>
      <c r="B12" s="49"/>
      <c r="C12" s="108" t="s">
        <v>219</v>
      </c>
      <c r="D12" s="49" t="s">
        <v>215</v>
      </c>
      <c r="E12" s="51" t="s">
        <v>68</v>
      </c>
      <c r="F12" s="51" t="s">
        <v>221</v>
      </c>
      <c r="G12" s="52" t="s">
        <v>233</v>
      </c>
      <c r="H12" s="53">
        <v>1</v>
      </c>
      <c r="I12" s="57">
        <v>1</v>
      </c>
      <c r="J12" s="53">
        <v>0</v>
      </c>
      <c r="K12" s="57">
        <v>0</v>
      </c>
      <c r="L12" s="57">
        <v>0</v>
      </c>
      <c r="M12" s="57"/>
      <c r="N12" s="80">
        <v>436</v>
      </c>
      <c r="O12" s="54">
        <f t="shared" si="0"/>
        <v>87.2</v>
      </c>
      <c r="P12" s="55">
        <v>1</v>
      </c>
      <c r="Q12" s="37">
        <v>1</v>
      </c>
      <c r="R12" s="55">
        <v>0</v>
      </c>
      <c r="S12" s="55">
        <v>1</v>
      </c>
      <c r="T12" s="55">
        <v>0</v>
      </c>
      <c r="U12" s="37">
        <v>1</v>
      </c>
      <c r="V12" s="56">
        <v>0</v>
      </c>
      <c r="W12" s="37">
        <v>1</v>
      </c>
      <c r="X12" s="55">
        <v>0</v>
      </c>
      <c r="Y12" s="37">
        <v>1</v>
      </c>
      <c r="Z12" s="55">
        <v>0</v>
      </c>
      <c r="AA12" s="37">
        <v>1</v>
      </c>
      <c r="AB12" s="55">
        <v>0</v>
      </c>
      <c r="AC12" s="55">
        <v>0</v>
      </c>
      <c r="AD12" s="55">
        <v>1</v>
      </c>
      <c r="AE12" s="55">
        <v>1</v>
      </c>
      <c r="AF12" s="56">
        <v>0</v>
      </c>
      <c r="AG12" s="55">
        <v>0</v>
      </c>
      <c r="AH12" s="55">
        <v>0</v>
      </c>
      <c r="AI12" s="55">
        <v>1</v>
      </c>
      <c r="AJ12" s="55">
        <v>0</v>
      </c>
      <c r="AK12" s="55">
        <v>0</v>
      </c>
      <c r="AL12" s="55">
        <v>0</v>
      </c>
      <c r="AM12" s="55">
        <v>0</v>
      </c>
      <c r="AN12" s="77" t="s">
        <v>234</v>
      </c>
      <c r="AO12" s="77" t="s">
        <v>234</v>
      </c>
      <c r="AP12" s="55">
        <v>0</v>
      </c>
      <c r="AQ12" s="55">
        <v>0</v>
      </c>
      <c r="AR12" s="55">
        <v>0</v>
      </c>
      <c r="AS12" s="3">
        <v>1</v>
      </c>
      <c r="AT12" s="4">
        <v>2</v>
      </c>
      <c r="AU12" s="4">
        <v>0</v>
      </c>
      <c r="AV12" s="4">
        <v>0</v>
      </c>
      <c r="AW12" s="4">
        <v>0</v>
      </c>
      <c r="AX12" s="56">
        <v>0</v>
      </c>
      <c r="AY12" s="3">
        <v>0</v>
      </c>
      <c r="AZ12" s="3">
        <v>0</v>
      </c>
      <c r="BA12" s="3">
        <v>0</v>
      </c>
      <c r="BB12" s="56">
        <v>0</v>
      </c>
      <c r="BC12" s="3">
        <v>0</v>
      </c>
      <c r="BD12" s="56">
        <v>0</v>
      </c>
      <c r="BE12" s="3">
        <v>0</v>
      </c>
    </row>
    <row r="13" spans="1:57" s="5" customFormat="1" ht="27.75" x14ac:dyDescent="0.2">
      <c r="A13" s="2"/>
      <c r="B13" s="49"/>
      <c r="C13" s="109"/>
      <c r="D13" s="49" t="s">
        <v>216</v>
      </c>
      <c r="E13" s="51" t="s">
        <v>68</v>
      </c>
      <c r="F13" s="51" t="s">
        <v>221</v>
      </c>
      <c r="G13" s="52" t="s">
        <v>222</v>
      </c>
      <c r="H13" s="53">
        <v>1</v>
      </c>
      <c r="I13" s="57">
        <v>1</v>
      </c>
      <c r="J13" s="53">
        <v>0</v>
      </c>
      <c r="K13" s="57">
        <v>0</v>
      </c>
      <c r="L13" s="57">
        <v>0</v>
      </c>
      <c r="M13" s="57"/>
      <c r="N13" s="80">
        <v>1113</v>
      </c>
      <c r="O13" s="54">
        <f t="shared" si="0"/>
        <v>222.6</v>
      </c>
      <c r="P13" s="55">
        <v>1</v>
      </c>
      <c r="Q13" s="37">
        <v>1</v>
      </c>
      <c r="R13" s="55">
        <v>0</v>
      </c>
      <c r="S13" s="55">
        <v>1</v>
      </c>
      <c r="T13" s="77" t="s">
        <v>228</v>
      </c>
      <c r="U13" s="37">
        <v>1</v>
      </c>
      <c r="V13" s="56">
        <v>0</v>
      </c>
      <c r="W13" s="37">
        <v>1</v>
      </c>
      <c r="X13" s="55">
        <v>0</v>
      </c>
      <c r="Y13" s="37">
        <v>1</v>
      </c>
      <c r="Z13" s="55">
        <v>1</v>
      </c>
      <c r="AA13" s="37">
        <v>0</v>
      </c>
      <c r="AB13" s="55">
        <v>0</v>
      </c>
      <c r="AC13" s="55">
        <v>0</v>
      </c>
      <c r="AD13" s="77" t="s">
        <v>229</v>
      </c>
      <c r="AE13" s="55">
        <v>2</v>
      </c>
      <c r="AF13" s="56">
        <v>1</v>
      </c>
      <c r="AG13" s="55">
        <v>1</v>
      </c>
      <c r="AH13" s="55">
        <v>1</v>
      </c>
      <c r="AI13" s="55">
        <v>1</v>
      </c>
      <c r="AJ13" s="55">
        <v>0</v>
      </c>
      <c r="AK13" s="55">
        <v>0</v>
      </c>
      <c r="AL13" s="55">
        <v>0</v>
      </c>
      <c r="AM13" s="55">
        <v>1</v>
      </c>
      <c r="AN13" s="77" t="s">
        <v>234</v>
      </c>
      <c r="AO13" s="77" t="s">
        <v>234</v>
      </c>
      <c r="AP13" s="55">
        <v>0</v>
      </c>
      <c r="AQ13" s="55">
        <v>0</v>
      </c>
      <c r="AR13" s="55">
        <v>0</v>
      </c>
      <c r="AS13" s="3">
        <v>1</v>
      </c>
      <c r="AT13" s="4">
        <v>2</v>
      </c>
      <c r="AU13" s="4">
        <v>0</v>
      </c>
      <c r="AV13" s="4">
        <v>0</v>
      </c>
      <c r="AW13" s="4">
        <v>0</v>
      </c>
      <c r="AX13" s="56">
        <v>0</v>
      </c>
      <c r="AY13" s="3">
        <v>0</v>
      </c>
      <c r="AZ13" s="3">
        <v>0</v>
      </c>
      <c r="BA13" s="3">
        <v>0</v>
      </c>
      <c r="BB13" s="56">
        <v>0</v>
      </c>
      <c r="BC13" s="3">
        <v>0</v>
      </c>
      <c r="BD13" s="56">
        <v>0</v>
      </c>
      <c r="BE13" s="3">
        <v>0</v>
      </c>
    </row>
    <row r="14" spans="1:57" s="5" customFormat="1" x14ac:dyDescent="0.2">
      <c r="A14" s="2"/>
      <c r="B14" s="49"/>
      <c r="C14" s="110"/>
      <c r="D14" s="49" t="s">
        <v>217</v>
      </c>
      <c r="E14" s="51" t="s">
        <v>68</v>
      </c>
      <c r="F14" s="51" t="s">
        <v>221</v>
      </c>
      <c r="G14" s="52" t="s">
        <v>233</v>
      </c>
      <c r="H14" s="53">
        <v>1</v>
      </c>
      <c r="I14" s="57">
        <v>1</v>
      </c>
      <c r="J14" s="53">
        <v>0</v>
      </c>
      <c r="K14" s="57">
        <v>0</v>
      </c>
      <c r="L14" s="57">
        <v>0</v>
      </c>
      <c r="M14" s="57"/>
      <c r="N14" s="80">
        <v>705</v>
      </c>
      <c r="O14" s="54">
        <f t="shared" si="0"/>
        <v>141</v>
      </c>
      <c r="P14" s="55">
        <v>1</v>
      </c>
      <c r="Q14" s="37">
        <v>1</v>
      </c>
      <c r="R14" s="55">
        <v>0</v>
      </c>
      <c r="S14" s="55">
        <v>1</v>
      </c>
      <c r="T14" s="55">
        <v>0</v>
      </c>
      <c r="U14" s="37">
        <v>1</v>
      </c>
      <c r="V14" s="56">
        <v>0</v>
      </c>
      <c r="W14" s="37">
        <v>1</v>
      </c>
      <c r="X14" s="55">
        <v>0</v>
      </c>
      <c r="Y14" s="37">
        <v>1</v>
      </c>
      <c r="Z14" s="55">
        <v>1</v>
      </c>
      <c r="AA14" s="37">
        <v>0</v>
      </c>
      <c r="AB14" s="55">
        <v>0</v>
      </c>
      <c r="AC14" s="55">
        <v>0</v>
      </c>
      <c r="AD14" s="55">
        <v>0</v>
      </c>
      <c r="AE14" s="55">
        <v>1</v>
      </c>
      <c r="AF14" s="56">
        <v>0</v>
      </c>
      <c r="AG14" s="55">
        <v>0</v>
      </c>
      <c r="AH14" s="55">
        <v>0</v>
      </c>
      <c r="AI14" s="55">
        <v>0</v>
      </c>
      <c r="AJ14" s="55">
        <v>0</v>
      </c>
      <c r="AK14" s="55">
        <v>0</v>
      </c>
      <c r="AL14" s="55">
        <v>0</v>
      </c>
      <c r="AM14" s="55">
        <v>1</v>
      </c>
      <c r="AN14" s="77" t="s">
        <v>234</v>
      </c>
      <c r="AO14" s="77" t="s">
        <v>234</v>
      </c>
      <c r="AP14" s="55">
        <v>0</v>
      </c>
      <c r="AQ14" s="55">
        <v>0</v>
      </c>
      <c r="AR14" s="55">
        <v>0</v>
      </c>
      <c r="AS14" s="3">
        <v>1</v>
      </c>
      <c r="AT14" s="4">
        <v>2</v>
      </c>
      <c r="AU14" s="4">
        <v>0</v>
      </c>
      <c r="AV14" s="4">
        <v>0</v>
      </c>
      <c r="AW14" s="4">
        <v>0</v>
      </c>
      <c r="AX14" s="56">
        <v>0</v>
      </c>
      <c r="AY14" s="3">
        <v>0</v>
      </c>
      <c r="AZ14" s="3">
        <v>0</v>
      </c>
      <c r="BA14" s="3">
        <v>0</v>
      </c>
      <c r="BB14" s="56">
        <v>0</v>
      </c>
      <c r="BC14" s="3">
        <v>0</v>
      </c>
      <c r="BD14" s="56">
        <v>0</v>
      </c>
      <c r="BE14" s="3">
        <v>0</v>
      </c>
    </row>
    <row r="15" spans="1:57" s="5" customFormat="1" x14ac:dyDescent="0.2">
      <c r="A15" s="101" t="s">
        <v>26</v>
      </c>
      <c r="B15" s="101"/>
      <c r="C15" s="41"/>
      <c r="D15" s="41"/>
      <c r="E15" s="41"/>
      <c r="F15" s="41"/>
      <c r="G15" s="41"/>
      <c r="H15" s="41">
        <f>SUM(H7:H14)</f>
        <v>7</v>
      </c>
      <c r="I15" s="41">
        <f t="shared" ref="I15:BE15" si="1">SUM(I7:I14)</f>
        <v>22</v>
      </c>
      <c r="J15" s="41">
        <f t="shared" si="1"/>
        <v>1</v>
      </c>
      <c r="K15" s="41">
        <f t="shared" si="1"/>
        <v>36</v>
      </c>
      <c r="L15" s="41">
        <f t="shared" si="1"/>
        <v>2</v>
      </c>
      <c r="M15" s="41">
        <f t="shared" si="1"/>
        <v>0</v>
      </c>
      <c r="N15" s="41">
        <f t="shared" si="1"/>
        <v>7485</v>
      </c>
      <c r="O15" s="41">
        <f t="shared" si="1"/>
        <v>1497</v>
      </c>
      <c r="P15" s="41">
        <f t="shared" si="1"/>
        <v>8</v>
      </c>
      <c r="Q15" s="41">
        <f t="shared" si="1"/>
        <v>9</v>
      </c>
      <c r="R15" s="41">
        <f t="shared" si="1"/>
        <v>1</v>
      </c>
      <c r="S15" s="41">
        <f t="shared" si="1"/>
        <v>9</v>
      </c>
      <c r="T15" s="41">
        <f t="shared" si="1"/>
        <v>2</v>
      </c>
      <c r="U15" s="41">
        <f t="shared" si="1"/>
        <v>9</v>
      </c>
      <c r="V15" s="41">
        <f t="shared" si="1"/>
        <v>2</v>
      </c>
      <c r="W15" s="41">
        <f t="shared" si="1"/>
        <v>8</v>
      </c>
      <c r="X15" s="41">
        <f t="shared" si="1"/>
        <v>1</v>
      </c>
      <c r="Y15" s="41">
        <f t="shared" si="1"/>
        <v>11</v>
      </c>
      <c r="Z15" s="41">
        <f t="shared" si="1"/>
        <v>4</v>
      </c>
      <c r="AA15" s="41">
        <f t="shared" si="1"/>
        <v>6</v>
      </c>
      <c r="AB15" s="41">
        <f t="shared" si="1"/>
        <v>0</v>
      </c>
      <c r="AC15" s="41">
        <f t="shared" si="1"/>
        <v>3</v>
      </c>
      <c r="AD15" s="41">
        <f t="shared" si="1"/>
        <v>1</v>
      </c>
      <c r="AE15" s="41">
        <f t="shared" si="1"/>
        <v>9</v>
      </c>
      <c r="AF15" s="41">
        <f t="shared" si="1"/>
        <v>1</v>
      </c>
      <c r="AG15" s="41">
        <f t="shared" si="1"/>
        <v>6</v>
      </c>
      <c r="AH15" s="41">
        <f t="shared" si="1"/>
        <v>1</v>
      </c>
      <c r="AI15" s="41">
        <f t="shared" si="1"/>
        <v>7</v>
      </c>
      <c r="AJ15" s="41">
        <f t="shared" si="1"/>
        <v>0</v>
      </c>
      <c r="AK15" s="41">
        <f t="shared" si="1"/>
        <v>0</v>
      </c>
      <c r="AL15" s="41">
        <f t="shared" si="1"/>
        <v>2</v>
      </c>
      <c r="AM15" s="41">
        <f t="shared" si="1"/>
        <v>4</v>
      </c>
      <c r="AN15" s="41">
        <f t="shared" si="1"/>
        <v>0</v>
      </c>
      <c r="AO15" s="41">
        <f t="shared" si="1"/>
        <v>0</v>
      </c>
      <c r="AP15" s="41">
        <f t="shared" si="1"/>
        <v>0</v>
      </c>
      <c r="AQ15" s="41">
        <f t="shared" si="1"/>
        <v>1</v>
      </c>
      <c r="AR15" s="41">
        <f t="shared" si="1"/>
        <v>1</v>
      </c>
      <c r="AS15" s="41">
        <f t="shared" si="1"/>
        <v>8</v>
      </c>
      <c r="AT15" s="41">
        <f t="shared" si="1"/>
        <v>24</v>
      </c>
      <c r="AU15" s="41">
        <f t="shared" si="1"/>
        <v>1</v>
      </c>
      <c r="AV15" s="41">
        <f t="shared" si="1"/>
        <v>10</v>
      </c>
      <c r="AW15" s="41">
        <f t="shared" si="1"/>
        <v>1</v>
      </c>
      <c r="AX15" s="41">
        <f t="shared" si="1"/>
        <v>0</v>
      </c>
      <c r="AY15" s="41">
        <f t="shared" si="1"/>
        <v>1</v>
      </c>
      <c r="AZ15" s="41">
        <f t="shared" si="1"/>
        <v>0</v>
      </c>
      <c r="BA15" s="41">
        <f t="shared" si="1"/>
        <v>1</v>
      </c>
      <c r="BB15" s="41">
        <f t="shared" si="1"/>
        <v>0</v>
      </c>
      <c r="BC15" s="41">
        <f t="shared" si="1"/>
        <v>2</v>
      </c>
      <c r="BD15" s="41">
        <f t="shared" si="1"/>
        <v>0</v>
      </c>
      <c r="BE15" s="41">
        <f t="shared" si="1"/>
        <v>2</v>
      </c>
    </row>
    <row r="16" spans="1:57" s="59" customFormat="1" x14ac:dyDescent="0.2">
      <c r="A16" s="58"/>
      <c r="F16" s="60"/>
      <c r="G16" s="61"/>
      <c r="H16" s="62"/>
      <c r="AS16" s="61"/>
      <c r="AT16" s="61"/>
      <c r="AU16" s="61"/>
      <c r="AV16" s="61"/>
      <c r="AW16" s="61"/>
    </row>
    <row r="17" spans="1:49" s="59" customFormat="1" x14ac:dyDescent="0.2">
      <c r="A17" s="58"/>
      <c r="F17" s="60"/>
      <c r="G17" s="61"/>
      <c r="AS17" s="61"/>
      <c r="AT17" s="61"/>
      <c r="AU17" s="61"/>
      <c r="AV17" s="61"/>
      <c r="AW17" s="61"/>
    </row>
  </sheetData>
  <mergeCells count="36">
    <mergeCell ref="C7:C9"/>
    <mergeCell ref="C12:C14"/>
    <mergeCell ref="A2:G2"/>
    <mergeCell ref="F4:F5"/>
    <mergeCell ref="G4:G5"/>
    <mergeCell ref="H4:H5"/>
    <mergeCell ref="A4:A5"/>
    <mergeCell ref="B4:B5"/>
    <mergeCell ref="C4:C5"/>
    <mergeCell ref="D4:D5"/>
    <mergeCell ref="E4:E5"/>
    <mergeCell ref="V4:W4"/>
    <mergeCell ref="AB4:AC4"/>
    <mergeCell ref="AD4:AE4"/>
    <mergeCell ref="AF4:AG4"/>
    <mergeCell ref="I4:I5"/>
    <mergeCell ref="J4:J5"/>
    <mergeCell ref="K4:K5"/>
    <mergeCell ref="X4:Y4"/>
    <mergeCell ref="L4:M4"/>
    <mergeCell ref="BB4:BC4"/>
    <mergeCell ref="BD4:BE4"/>
    <mergeCell ref="A15:B15"/>
    <mergeCell ref="AM4:AO4"/>
    <mergeCell ref="AP4:AR4"/>
    <mergeCell ref="AS4:AT4"/>
    <mergeCell ref="AU4:AV4"/>
    <mergeCell ref="AX4:AY4"/>
    <mergeCell ref="AZ4:BA4"/>
    <mergeCell ref="Z4:AA4"/>
    <mergeCell ref="AH4:AI4"/>
    <mergeCell ref="AJ4:AL4"/>
    <mergeCell ref="N4:O4"/>
    <mergeCell ref="P4:Q4"/>
    <mergeCell ref="R4:S4"/>
    <mergeCell ref="T4:U4"/>
  </mergeCells>
  <pageMargins left="0.7" right="0.7" top="0.75" bottom="0.75" header="0.3" footer="0.3"/>
  <pageSetup paperSize="9" scale="47" orientation="landscape" r:id="rId1"/>
  <colBreaks count="4" manualBreakCount="4">
    <brk id="15" max="7" man="1"/>
    <brk id="25" max="7" man="1"/>
    <brk id="35" max="7" man="1"/>
    <brk id="46" max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B.16 - General Drugs info</vt:lpstr>
      <vt:lpstr>B.16.1 Drugs</vt:lpstr>
      <vt:lpstr>B.16.2 Equipment</vt:lpstr>
      <vt:lpstr>B.16.1 Drugs!Print_Area</vt:lpstr>
      <vt:lpstr>B.16.2 Equipment!Print_Area</vt:lpstr>
      <vt:lpstr>B.16.1 Drugs!Print_Titles</vt:lpstr>
      <vt:lpstr>B.16.2 Equipment!Print_Titles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HP</cp:lastModifiedBy>
  <dcterms:created xsi:type="dcterms:W3CDTF">2014-06-04T04:44:46Z</dcterms:created>
  <dcterms:modified xsi:type="dcterms:W3CDTF">2020-10-02T12:55:55Z</dcterms:modified>
</cp:coreProperties>
</file>